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5480" windowHeight="7230" firstSheet="1" activeTab="2"/>
  </bookViews>
  <sheets>
    <sheet name="натура" sheetId="6" state="hidden" r:id="rId1"/>
    <sheet name="прил1" sheetId="1" r:id="rId2"/>
    <sheet name="прил2" sheetId="2" r:id="rId3"/>
    <sheet name="мб" sheetId="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in2008">#REF!</definedName>
    <definedName name="__in2009">#REF!</definedName>
    <definedName name="__in2010">#REF!</definedName>
    <definedName name="__in2011">#REF!</definedName>
    <definedName name="__in2012">#REF!</definedName>
    <definedName name="__in2013">#REF!</definedName>
    <definedName name="__in2014">#REF!</definedName>
    <definedName name="__in2015">#REF!</definedName>
    <definedName name="__inf2010">#REF!</definedName>
    <definedName name="__inf2012">#REF!</definedName>
    <definedName name="_def1999">'[1]1999-veca'!#REF!</definedName>
    <definedName name="_def2000г">#REF!</definedName>
    <definedName name="_def2001г">#REF!</definedName>
    <definedName name="_def2002г">#REF!</definedName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[2]ПРОГНОЗ_1!#REF!</definedName>
    <definedName name="_xlnm._FilterDatabase" localSheetId="0" hidden="1">натура!$A$2:$H$85</definedName>
    <definedName name="a04t">#REF!</definedName>
    <definedName name="b04t">#REF!</definedName>
    <definedName name="ddd">[3]ПРОГНОЗ_1!#REF!</definedName>
    <definedName name="DOLL">#REF!</definedName>
    <definedName name="ff">#REF!</definedName>
    <definedName name="fffff">'[4]Гр5(о)'!#REF!</definedName>
    <definedName name="gggg">#REF!</definedName>
    <definedName name="jjjj">'[5]Гр5(о)'!#REF!</definedName>
    <definedName name="lll">#REF!</definedName>
    <definedName name="matvienko">#REF!</definedName>
    <definedName name="time">#REF!</definedName>
    <definedName name="title">'[6]Огл. Графиков'!$B$2:$B$31</definedName>
    <definedName name="zzzz">#REF!</definedName>
    <definedName name="а">#REF!</definedName>
    <definedName name="ааа">#REF!</definedName>
    <definedName name="АнМ">'[7]Гр5(о)'!#REF!</definedName>
    <definedName name="апрблваопит">[8]ПРОГНОЗ_1!#REF!</definedName>
    <definedName name="вв">[9]ПРОГНОЗ_1!#REF!</definedName>
    <definedName name="воапьвим">[6]рабочий!$X$335:$X$357</definedName>
    <definedName name="Вып_н_2003">'[6]Текущие цены'!#REF!</definedName>
    <definedName name="вып_н_2004">'[6]Текущие цены'!#REF!</definedName>
    <definedName name="Вып_ОФ_с_пц">[6]рабочий!$Y$202:$AP$224</definedName>
    <definedName name="Вып_оф_с_цпг">'[6]Текущие цены'!#REF!</definedName>
    <definedName name="Вып_с_новых_ОФ">[6]рабочий!$Y$277:$AP$299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дефляторы">'[10]ИПЦ2002-2004'!#REF!</definedName>
    <definedName name="дллор">[6]окраска!$C$259:$Z$282</definedName>
    <definedName name="ДС">#REF!</definedName>
    <definedName name="_xlnm.Print_Titles" localSheetId="1">прил1!$5:$6</definedName>
    <definedName name="_xlnm.Print_Titles" localSheetId="2">прил2!$6:$7</definedName>
    <definedName name="иии">#REF!</definedName>
    <definedName name="кат">#REF!</definedName>
    <definedName name="лдшлорпас">[6]рабочий!$X$305:$X$327</definedName>
    <definedName name="ллл">#REF!</definedName>
    <definedName name="лоорьорапивч">[6]окраска!$C$231:$Z$254</definedName>
    <definedName name="М1">[11]ПРОГНОЗ_1!#REF!</definedName>
    <definedName name="Модель2">#REF!</definedName>
    <definedName name="Мониторинг1">'[12]Гр5(о)'!#REF!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_xlnm.Print_Area" localSheetId="1">прил1!$A$1:$H$64</definedName>
    <definedName name="_xlnm.Print_Area" localSheetId="2">прил2!$A$1:$K$66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оо">#REF!</definedName>
    <definedName name="ооо7">[6]окраска!$C$175:$Z$198</definedName>
    <definedName name="ОФ_а_с_пц">[6]рабочий!$CI$121:$CY$143</definedName>
    <definedName name="оф_н_а_2003_пц">'[6]Текущие цены'!#REF!</definedName>
    <definedName name="оф_н_а_2004">'[6]Текущие цены'!#REF!</definedName>
    <definedName name="пнроыцугнаугарыт">'[6]Текущие цены'!#REF!</definedName>
    <definedName name="ПОКАЗАТЕЛИ_ДОЛГОСР.ПРОГНОЗА">#REF!</definedName>
    <definedName name="ПОТР._РЫНОКДП">'[1]1999-veca'!#REF!</definedName>
    <definedName name="Потреб_вып_всего">'[6]Текущие цены'!#REF!</definedName>
    <definedName name="Потреб_вып_оф_н_цпг">'[6]Текущие цены'!#REF!</definedName>
    <definedName name="ппп">#REF!</definedName>
    <definedName name="пппп">'[13]2002(v1)'!#REF!</definedName>
    <definedName name="Прогноз_Вып_пц">[6]рабочий!$Y$240:$AP$262</definedName>
    <definedName name="Прогноз_вып_цпг">'[6]Текущие цены'!#REF!</definedName>
    <definedName name="Прогноз97">[8]ПРОГНОЗ_1!#REF!</definedName>
    <definedName name="пртапти">[6]рабочий!$AS$202:$BI$224</definedName>
    <definedName name="ррр">#REF!</definedName>
    <definedName name="ттт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фф">'[14]Гр5(о)'!#REF!</definedName>
    <definedName name="ффф">#REF!</definedName>
    <definedName name="ььь">#REF!</definedName>
    <definedName name="э">#REF!</definedName>
    <definedName name="юююю">#REF!</definedName>
  </definedNames>
  <calcPr calcId="125725"/>
</workbook>
</file>

<file path=xl/calcChain.xml><?xml version="1.0" encoding="utf-8"?>
<calcChain xmlns="http://schemas.openxmlformats.org/spreadsheetml/2006/main">
  <c r="E14" i="1"/>
  <c r="D15"/>
  <c r="M16"/>
  <c r="J29"/>
  <c r="H47" l="1"/>
  <c r="E68"/>
  <c r="L27"/>
  <c r="I16"/>
  <c r="J9"/>
  <c r="J10"/>
  <c r="K9"/>
  <c r="L9"/>
  <c r="M9" s="1"/>
  <c r="E9"/>
  <c r="E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8"/>
  <c r="I37" i="2"/>
  <c r="K37"/>
  <c r="J37"/>
  <c r="H37"/>
  <c r="F37"/>
  <c r="F38"/>
  <c r="D38"/>
  <c r="E38" s="1"/>
  <c r="I35"/>
  <c r="G35"/>
  <c r="E35"/>
  <c r="I34"/>
  <c r="G34"/>
  <c r="I36"/>
  <c r="G36"/>
  <c r="E36"/>
  <c r="I39"/>
  <c r="G39"/>
  <c r="E39"/>
  <c r="D33" i="1"/>
  <c r="H33"/>
  <c r="H28"/>
  <c r="H29"/>
  <c r="H30"/>
  <c r="H31"/>
  <c r="H32"/>
  <c r="G49"/>
  <c r="G50"/>
  <c r="H60"/>
  <c r="D55"/>
  <c r="D53"/>
  <c r="E52"/>
  <c r="C50"/>
  <c r="C49"/>
  <c r="E49" s="1"/>
  <c r="C52"/>
  <c r="D48"/>
  <c r="D40"/>
  <c r="D41"/>
  <c r="D42"/>
  <c r="D43"/>
  <c r="D44"/>
  <c r="D45"/>
  <c r="D39"/>
  <c r="C61" i="2"/>
  <c r="D30" i="1"/>
  <c r="D31"/>
  <c r="D29"/>
  <c r="D28"/>
  <c r="I38" i="2" l="1"/>
  <c r="G38"/>
  <c r="E26" i="1" l="1"/>
  <c r="D14"/>
  <c r="E16"/>
  <c r="D17" l="1"/>
  <c r="G19"/>
  <c r="F19"/>
  <c r="G17"/>
  <c r="F17"/>
  <c r="G16"/>
  <c r="F16"/>
  <c r="G15"/>
  <c r="F15"/>
  <c r="G14"/>
  <c r="F14"/>
  <c r="G12"/>
  <c r="F12"/>
  <c r="G8"/>
  <c r="F8"/>
  <c r="I12" i="2"/>
  <c r="H16" i="1" l="1"/>
  <c r="K61" i="2"/>
  <c r="J61"/>
  <c r="H61"/>
  <c r="F61"/>
  <c r="D61"/>
  <c r="G52"/>
  <c r="I52"/>
  <c r="E57"/>
  <c r="G36" i="1" l="1"/>
  <c r="F36"/>
  <c r="J31" i="2"/>
  <c r="K31"/>
  <c r="H31"/>
  <c r="F31"/>
  <c r="D31"/>
  <c r="C31"/>
  <c r="K30"/>
  <c r="J30"/>
  <c r="H30"/>
  <c r="F30"/>
  <c r="D30"/>
  <c r="F12" i="5"/>
  <c r="C30" i="2"/>
  <c r="G29"/>
  <c r="F9" i="5"/>
  <c r="E32" i="1"/>
  <c r="C21"/>
  <c r="D21"/>
  <c r="I62" i="2" l="1"/>
  <c r="I61"/>
  <c r="I60"/>
  <c r="I59"/>
  <c r="I57"/>
  <c r="I56"/>
  <c r="I55"/>
  <c r="I54"/>
  <c r="I50"/>
  <c r="I49"/>
  <c r="I48"/>
  <c r="I47"/>
  <c r="I46"/>
  <c r="I45"/>
  <c r="I44"/>
  <c r="I42"/>
  <c r="I41"/>
  <c r="I32"/>
  <c r="I31"/>
  <c r="I30"/>
  <c r="I29"/>
  <c r="I28"/>
  <c r="I16"/>
  <c r="I15"/>
  <c r="I14"/>
  <c r="I11"/>
  <c r="I9"/>
  <c r="G54"/>
  <c r="G41"/>
  <c r="G50"/>
  <c r="G49"/>
  <c r="G48"/>
  <c r="G47"/>
  <c r="G46"/>
  <c r="G45"/>
  <c r="G44"/>
  <c r="G42"/>
  <c r="E41"/>
  <c r="E42"/>
  <c r="E44"/>
  <c r="E45"/>
  <c r="E46"/>
  <c r="E47"/>
  <c r="E48"/>
  <c r="E49"/>
  <c r="E50"/>
  <c r="G37"/>
  <c r="G32"/>
  <c r="G31"/>
  <c r="G30"/>
  <c r="G28"/>
  <c r="G16"/>
  <c r="G15"/>
  <c r="G14"/>
  <c r="G12"/>
  <c r="G11"/>
  <c r="G9"/>
  <c r="E55"/>
  <c r="E56"/>
  <c r="E54"/>
  <c r="E62"/>
  <c r="E61"/>
  <c r="E52"/>
  <c r="E37"/>
  <c r="E34"/>
  <c r="E32"/>
  <c r="E31"/>
  <c r="E30"/>
  <c r="E29"/>
  <c r="E28"/>
  <c r="E12"/>
  <c r="E14"/>
  <c r="E15"/>
  <c r="E16"/>
  <c r="E11"/>
  <c r="E9"/>
  <c r="F19"/>
  <c r="H19"/>
  <c r="J19"/>
  <c r="K19"/>
  <c r="F20"/>
  <c r="H20"/>
  <c r="I20" s="1"/>
  <c r="J20"/>
  <c r="K20"/>
  <c r="F21"/>
  <c r="H21"/>
  <c r="I21" s="1"/>
  <c r="J21"/>
  <c r="K21"/>
  <c r="F22"/>
  <c r="H22"/>
  <c r="I22" s="1"/>
  <c r="J22"/>
  <c r="K22"/>
  <c r="F23"/>
  <c r="H23"/>
  <c r="I23" s="1"/>
  <c r="J23"/>
  <c r="K23"/>
  <c r="F24"/>
  <c r="H24"/>
  <c r="I24" s="1"/>
  <c r="J24"/>
  <c r="K24"/>
  <c r="F25"/>
  <c r="H25"/>
  <c r="I25" s="1"/>
  <c r="J25"/>
  <c r="K25"/>
  <c r="F26"/>
  <c r="G26" s="1"/>
  <c r="H26"/>
  <c r="J26"/>
  <c r="K26"/>
  <c r="D19"/>
  <c r="D20"/>
  <c r="D21"/>
  <c r="D22"/>
  <c r="D23"/>
  <c r="D24"/>
  <c r="D25"/>
  <c r="D26"/>
  <c r="C26"/>
  <c r="C25"/>
  <c r="C24"/>
  <c r="C23"/>
  <c r="C22"/>
  <c r="C21"/>
  <c r="C20"/>
  <c r="C19"/>
  <c r="G44" i="1"/>
  <c r="G45"/>
  <c r="F45"/>
  <c r="F44"/>
  <c r="G41"/>
  <c r="G42"/>
  <c r="G43"/>
  <c r="F43"/>
  <c r="F42"/>
  <c r="F41"/>
  <c r="G40"/>
  <c r="F40"/>
  <c r="G39"/>
  <c r="F39"/>
  <c r="C8"/>
  <c r="E54"/>
  <c r="E19" i="2" l="1"/>
  <c r="G25"/>
  <c r="G24"/>
  <c r="G23"/>
  <c r="G22"/>
  <c r="G21"/>
  <c r="G20"/>
  <c r="G19"/>
  <c r="I26"/>
  <c r="I19"/>
  <c r="E8" i="1" l="1"/>
  <c r="E53" l="1"/>
  <c r="E50"/>
  <c r="E25" l="1"/>
  <c r="E19"/>
  <c r="G57" i="2" l="1"/>
  <c r="G61" l="1"/>
  <c r="G9" i="5"/>
  <c r="H9"/>
  <c r="I9"/>
  <c r="J9"/>
  <c r="K9"/>
  <c r="G10"/>
  <c r="H10"/>
  <c r="I10"/>
  <c r="J10"/>
  <c r="K10"/>
  <c r="F10"/>
  <c r="F11" s="1"/>
  <c r="H11" l="1"/>
  <c r="J11"/>
  <c r="K11"/>
  <c r="I11"/>
  <c r="G11"/>
  <c r="K12"/>
  <c r="I12"/>
  <c r="G12"/>
  <c r="F13"/>
  <c r="J12"/>
  <c r="H12"/>
  <c r="H13" l="1"/>
  <c r="G13"/>
  <c r="K13"/>
  <c r="I13"/>
  <c r="J13"/>
  <c r="G62" i="2"/>
  <c r="G60"/>
  <c r="G59"/>
  <c r="G56"/>
  <c r="G55"/>
  <c r="H53" i="1" l="1"/>
  <c r="E59" i="2" l="1"/>
  <c r="E60"/>
  <c r="H8" i="1" l="1"/>
  <c r="E60"/>
  <c r="E61"/>
  <c r="E56"/>
  <c r="E58"/>
  <c r="E47"/>
  <c r="E36"/>
  <c r="E37"/>
  <c r="E35"/>
  <c r="E29"/>
  <c r="E30"/>
  <c r="E31"/>
  <c r="E28"/>
  <c r="E24"/>
  <c r="E20"/>
  <c r="E22"/>
  <c r="E11"/>
  <c r="E12"/>
  <c r="E26" i="2" l="1"/>
  <c r="E25"/>
  <c r="E24"/>
  <c r="E23"/>
  <c r="E22"/>
  <c r="E21"/>
  <c r="E20"/>
  <c r="H61" i="1"/>
  <c r="H58"/>
  <c r="H56"/>
  <c r="H55"/>
  <c r="H54"/>
  <c r="H52"/>
  <c r="H50"/>
  <c r="H49"/>
  <c r="E48"/>
  <c r="H37"/>
  <c r="H36"/>
  <c r="H35"/>
  <c r="H21"/>
  <c r="H20"/>
  <c r="H19"/>
  <c r="H14"/>
  <c r="H12"/>
  <c r="H11"/>
  <c r="E21" l="1"/>
  <c r="H39"/>
  <c r="H24"/>
  <c r="H41"/>
  <c r="H45"/>
  <c r="H22"/>
  <c r="H48"/>
  <c r="H25"/>
  <c r="H26"/>
  <c r="H40"/>
  <c r="H43"/>
  <c r="H44"/>
  <c r="H42" l="1"/>
  <c r="E55"/>
</calcChain>
</file>

<file path=xl/comments1.xml><?xml version="1.0" encoding="utf-8"?>
<comments xmlns="http://schemas.openxmlformats.org/spreadsheetml/2006/main">
  <authors>
    <author>Плановый отдел</author>
    <author>Пользователь</author>
  </authors>
  <commentList>
    <comment ref="C8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-111 чел естест убыль; -44 чел миграц убыль
на 01.01.2012 -  52154 чел; 
на 01.07.2012 - 51999 чел.
</t>
        </r>
      </text>
    </comment>
    <comment ref="F9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по данным статистики годовая форма
</t>
        </r>
      </text>
    </comment>
    <comment ref="F30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ВС ЗМК_x000D_
ООО Металлургсервис
</t>
        </r>
      </text>
    </comment>
    <comment ref="F3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</commentList>
</comments>
</file>

<file path=xl/sharedStrings.xml><?xml version="1.0" encoding="utf-8"?>
<sst xmlns="http://schemas.openxmlformats.org/spreadsheetml/2006/main" count="490" uniqueCount="315">
  <si>
    <t>Наименование</t>
  </si>
  <si>
    <t>Единицы  измерения</t>
  </si>
  <si>
    <t>1 полугодие</t>
  </si>
  <si>
    <t>Население муниципального образования</t>
  </si>
  <si>
    <t>Численность постоянного населения (среднегодовая)</t>
  </si>
  <si>
    <t>чел.</t>
  </si>
  <si>
    <t>Численность безработных граждан, зарегистрированных в государственном учреждении службы занятости</t>
  </si>
  <si>
    <t>тыс.чел.</t>
  </si>
  <si>
    <t>Уровень зарегистрированной безработицы (к трудоспособному населению в трудоспособном возрасте)</t>
  </si>
  <si>
    <t>%</t>
  </si>
  <si>
    <t>Уровень жизни</t>
  </si>
  <si>
    <t>Среднедушевые денежные доходы (за месяц)</t>
  </si>
  <si>
    <t>руб.</t>
  </si>
  <si>
    <t>Темп роста среднедушевых денежных доходов  реальный</t>
  </si>
  <si>
    <t xml:space="preserve">Среднемесячная заработная плата </t>
  </si>
  <si>
    <t>Темп роста среднемесячной заработной платы  реальный</t>
  </si>
  <si>
    <t xml:space="preserve">Производство товаров и услуг </t>
  </si>
  <si>
    <t>Оборот организаций по видам деятельности</t>
  </si>
  <si>
    <t>тыс. руб.</t>
  </si>
  <si>
    <t>Отгружено  товаров в фактических ценах, без учета НДС и акциза, всего</t>
  </si>
  <si>
    <t>в том числе по разделам СДЕ, из них:</t>
  </si>
  <si>
    <t xml:space="preserve">   С: добыча полезных ископаемых </t>
  </si>
  <si>
    <t xml:space="preserve">    в том числе:</t>
  </si>
  <si>
    <t>добыча топливно-энергетических полезных ископаемых (бурый уголь)</t>
  </si>
  <si>
    <t>добыча полезных ископаемых, кроме топливно-энергетических (щебень)</t>
  </si>
  <si>
    <t xml:space="preserve">  Д: обрабатывающие производства, всего</t>
  </si>
  <si>
    <t>производство пищевых продуктов</t>
  </si>
  <si>
    <t>производство прочих неметаллических минеральных продуктов (минеральные тепло- и звукоизоляционные материалы и изделия)</t>
  </si>
  <si>
    <t xml:space="preserve">металлургическое производство и производство готовых металлических изделий (строительные металлоконстукции) </t>
  </si>
  <si>
    <t>производство машин и оборудования</t>
  </si>
  <si>
    <t>Е: Производство и распределение электроэнергии, воды, газа</t>
  </si>
  <si>
    <t>Индекс производства - разделы С, D, Е</t>
  </si>
  <si>
    <t>Деятельность субъектов малого предпринимательства</t>
  </si>
  <si>
    <t>Количество организаций малого бизнеса (юридических лиц) по состоянию на конец года</t>
  </si>
  <si>
    <t>ед.</t>
  </si>
  <si>
    <t>Среднесписочная численность работников организаций малого бизнеса (юридических лиц)</t>
  </si>
  <si>
    <t>Оборот организаций малого бизнеса (юридических лиц)</t>
  </si>
  <si>
    <t>Выпуск продукции в натуральном выражении:</t>
  </si>
  <si>
    <t xml:space="preserve">       уголь</t>
  </si>
  <si>
    <t>тыс.тн.</t>
  </si>
  <si>
    <t xml:space="preserve">       минеральная вата</t>
  </si>
  <si>
    <t>тыс.куб.м</t>
  </si>
  <si>
    <t xml:space="preserve">       хлеб и хлебобулочные изделия</t>
  </si>
  <si>
    <t>тн.</t>
  </si>
  <si>
    <t xml:space="preserve">       цельномолочная продукция</t>
  </si>
  <si>
    <t xml:space="preserve">       конструкции строительные стальные</t>
  </si>
  <si>
    <t xml:space="preserve">       электроэнергия</t>
  </si>
  <si>
    <t>млн.КВт/ч.</t>
  </si>
  <si>
    <t xml:space="preserve">       теплоэнергия</t>
  </si>
  <si>
    <t>тыс.Гкал.</t>
  </si>
  <si>
    <t>Инвестиционная деятельность</t>
  </si>
  <si>
    <t>Объем инвестиций в основной капитал за счет всех источников финансирования</t>
  </si>
  <si>
    <t>Темп роста объема инвестиций в основной капитал за счет всех источников финансирования в сопоставимых ценах</t>
  </si>
  <si>
    <t>Объем перевезенных (отправленных) грузов автомобильным транспортом</t>
  </si>
  <si>
    <t>тыс. тн.</t>
  </si>
  <si>
    <t>Грузооборот автомобильного транспорта</t>
  </si>
  <si>
    <t>Торговля, общественное питание</t>
  </si>
  <si>
    <t>Оборот розничной торговли</t>
  </si>
  <si>
    <t>Темп роста оборота розничной торговли в сопоставимых ценах</t>
  </si>
  <si>
    <t>Оборот общественного питания</t>
  </si>
  <si>
    <t>Темп роста оборота общественного питания в сопоставимых ценах</t>
  </si>
  <si>
    <t xml:space="preserve">Ввод в действие жилья </t>
  </si>
  <si>
    <t>кв.м.</t>
  </si>
  <si>
    <t>Бюджет муниципального образования</t>
  </si>
  <si>
    <t>Доходы городского бюджета</t>
  </si>
  <si>
    <t>в том числе:</t>
  </si>
  <si>
    <t xml:space="preserve">    собственные доходы</t>
  </si>
  <si>
    <t>Расходы городского бюджета</t>
  </si>
  <si>
    <t>Начальник отдела ЭиПП</t>
  </si>
  <si>
    <t>Г. П. Казанцева</t>
  </si>
  <si>
    <t>Показатели</t>
  </si>
  <si>
    <t>Ед. изм.</t>
  </si>
  <si>
    <t>2014 г. прогноз</t>
  </si>
  <si>
    <t>Институциональная структура муниципального образования</t>
  </si>
  <si>
    <t>Количество организаций, зарегистрированных на территории муниципального образования по состоянию на начало периода</t>
  </si>
  <si>
    <t>Прогноз развития промышленности</t>
  </si>
  <si>
    <t>Оборот организаций, всего</t>
  </si>
  <si>
    <t>млн. руб.</t>
  </si>
  <si>
    <t>Объем отгруженных товаров собственного производства, выполненных работ и услуг, по разделам CDE всего</t>
  </si>
  <si>
    <t xml:space="preserve">   в том числе по видам экономической деятельности</t>
  </si>
  <si>
    <t>Добыча полезных ископаемых (раздел С) всего</t>
  </si>
  <si>
    <t>Обрабатывающие производства (раздел D), всего</t>
  </si>
  <si>
    <t>Производство и распределение электроэнергии, газа и воды (раздел Е ), всего</t>
  </si>
  <si>
    <t>Индекс производства - РАЗДЕЛЫ C, D, E</t>
  </si>
  <si>
    <t>Производство по видам промышленной продукции</t>
  </si>
  <si>
    <t xml:space="preserve">   уголь</t>
  </si>
  <si>
    <t>тыс. тн</t>
  </si>
  <si>
    <t xml:space="preserve">   молочные консервы</t>
  </si>
  <si>
    <t>тыс.туб</t>
  </si>
  <si>
    <t xml:space="preserve">   масло животное</t>
  </si>
  <si>
    <t>тн</t>
  </si>
  <si>
    <t xml:space="preserve">   цельномолочная продукция</t>
  </si>
  <si>
    <t xml:space="preserve">   хлеб и хлебобулочные изделия</t>
  </si>
  <si>
    <t xml:space="preserve">   макаронные изделия</t>
  </si>
  <si>
    <t xml:space="preserve">   минераловатная продукция</t>
  </si>
  <si>
    <t xml:space="preserve">   м/конструкции строительные</t>
  </si>
  <si>
    <t>Малое предпринимательство</t>
  </si>
  <si>
    <t>Количество организаций малого бизнеса на конец года</t>
  </si>
  <si>
    <t>Количество индивидуальных предпринимателей</t>
  </si>
  <si>
    <t>чел</t>
  </si>
  <si>
    <t>Численность работников малых предприятий и наемных работников индивидуальных предпринимателей</t>
  </si>
  <si>
    <t>Среднемесячная заработная плата работников малых предприятий и наемных работников индивидуальных предпринимателей</t>
  </si>
  <si>
    <t>Выручка от продажи товаров, продукции, работ, услуг организациями малого бизнеса</t>
  </si>
  <si>
    <t>Развитие ЖКХ, транспорта и связи</t>
  </si>
  <si>
    <t>Общая площадь жилищного фонда на конец отчетного периода, всего</t>
  </si>
  <si>
    <t>тыс. кв.м</t>
  </si>
  <si>
    <t>Обеспеченность населения жильем на конец года</t>
  </si>
  <si>
    <t>кв.м/чел</t>
  </si>
  <si>
    <t>Число семей, получивших субсидии на оплату ЖКУ</t>
  </si>
  <si>
    <t>Объем выплаченных  субсидий  на оплату ЖКУ</t>
  </si>
  <si>
    <t>Субсидии на 1 семью в месяц</t>
  </si>
  <si>
    <t xml:space="preserve">Ввод жилья </t>
  </si>
  <si>
    <t>Занятость, уровень жизни</t>
  </si>
  <si>
    <t>Среднегодовая численность населения</t>
  </si>
  <si>
    <t>тыс. чел</t>
  </si>
  <si>
    <t>Численность занятых в экономике</t>
  </si>
  <si>
    <t xml:space="preserve">   в том числе:</t>
  </si>
  <si>
    <t>среднесписочная численность работников организаций</t>
  </si>
  <si>
    <t>Уровень регистрируемой безработицы</t>
  </si>
  <si>
    <t>Среднемесячная заработная плата (номинальная)</t>
  </si>
  <si>
    <t>Темп роста среднемесячной заработной платы реальный</t>
  </si>
  <si>
    <t>Денежные доходы населения</t>
  </si>
  <si>
    <t>Темп роста денежных доходов населения реальный</t>
  </si>
  <si>
    <t>Инвестиции и капитальное строительство</t>
  </si>
  <si>
    <t>Добыча полезных ископаемых (раздел С)</t>
  </si>
  <si>
    <t>Обрабатывающие производства (раздел D)</t>
  </si>
  <si>
    <t>Производство и распределение электроэнергии, газа и воды (раздел Е)</t>
  </si>
  <si>
    <t>прочие</t>
  </si>
  <si>
    <t>Инвестиции в основной капитал по источникам финансирования</t>
  </si>
  <si>
    <t xml:space="preserve">   за счет средств местного бюджета</t>
  </si>
  <si>
    <t xml:space="preserve">   за счет средств краевого бюджета </t>
  </si>
  <si>
    <t xml:space="preserve">   прочие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</si>
  <si>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</si>
  <si>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2015 г. прогноз</t>
  </si>
  <si>
    <t xml:space="preserve">отчет </t>
  </si>
  <si>
    <t>2011 г. отчет</t>
  </si>
  <si>
    <t>2012 г.</t>
  </si>
  <si>
    <t>9.12</t>
  </si>
  <si>
    <t>9.11</t>
  </si>
  <si>
    <t>Среднемесячная заработная плата работников у индивидуальных предпринимателей</t>
  </si>
  <si>
    <t>Среднемесячная заработная плата работников списочного состава организаций малого бизнеса (юридических лиц)</t>
  </si>
  <si>
    <t>9.8</t>
  </si>
  <si>
    <t>Среднесписочная численность работников у индивидуальных предпринимателей</t>
  </si>
  <si>
    <t>9.7</t>
  </si>
  <si>
    <t>Единицы измерения</t>
  </si>
  <si>
    <t>Наименование показателя</t>
  </si>
  <si>
    <t>Код показателя</t>
  </si>
  <si>
    <t>тыс. куб. метров</t>
  </si>
  <si>
    <t>01 3300 - Вода сточная очищенная</t>
  </si>
  <si>
    <t>тыс. Гкал</t>
  </si>
  <si>
    <t>01 2100 - Теплоэнергия, отпущенная электростанциями</t>
  </si>
  <si>
    <t>01 2000 - Теплоэнергия</t>
  </si>
  <si>
    <t>млн. кВт.ч</t>
  </si>
  <si>
    <t>01 1112 - Электроэнергия, произведенная ТЭЦ общего пользования</t>
  </si>
  <si>
    <t>тыс. рублей</t>
  </si>
  <si>
    <t>3711000 - Лом и отходы черных металлов, продукты их вторичной переработки</t>
  </si>
  <si>
    <t>-</t>
  </si>
  <si>
    <t>тонн</t>
  </si>
  <si>
    <t>58 6300 - Опоры ЛЭП, связи и элементы контактной сети электрифицированных дорог осветительной сети</t>
  </si>
  <si>
    <t>52 6400 - Конструкции инженерных сооружений</t>
  </si>
  <si>
    <t>52 6390 - Конструкции промышленных сооружений разные</t>
  </si>
  <si>
    <t>41 9614 - Дробь стальная литая улучшенная</t>
  </si>
  <si>
    <t>21 1411 - Кислород</t>
  </si>
  <si>
    <t>куб. м</t>
  </si>
  <si>
    <t>57 6101 - Вата минеральная и изделия из нее (в пересчете на сырую вату) *</t>
  </si>
  <si>
    <t>92 9300 - Мука</t>
  </si>
  <si>
    <t>92 2301 - Молоко сухое коровье (цельное), сливки сухие и сухие смеси для мороженого (всего) *</t>
  </si>
  <si>
    <t>тыс. усл. банок</t>
  </si>
  <si>
    <t>92 2300 - Консервы молочные сухие, сублимированные</t>
  </si>
  <si>
    <t>92 2110 - Масло сливочное</t>
  </si>
  <si>
    <t>92 2002 - Цельномолочная продукция (в пересчете на молоко) *</t>
  </si>
  <si>
    <t>91 4900 - Изделия макаронные</t>
  </si>
  <si>
    <t>91 3000 - Изделия кондитерские мучные</t>
  </si>
  <si>
    <t>91 1005 - Хлеб и хлебобулочные изделия (всего) *</t>
  </si>
  <si>
    <t>57 1101 - Щебень и гравий из природного камня и песочно-гравийных материалов *</t>
  </si>
  <si>
    <t>тыс. тонн</t>
  </si>
  <si>
    <t>03 2035 - Уголь бурый *</t>
  </si>
  <si>
    <t>2015 г. прогноз 2 вариант</t>
  </si>
  <si>
    <t>2014 г. прогноз 2 вариант</t>
  </si>
  <si>
    <t>млн.тн.\км</t>
  </si>
  <si>
    <t>Ф/П</t>
  </si>
  <si>
    <t>М</t>
  </si>
  <si>
    <t>П</t>
  </si>
  <si>
    <t>ФЗП ИП</t>
  </si>
  <si>
    <t>ФЗП ООО</t>
  </si>
  <si>
    <t>итого</t>
  </si>
  <si>
    <t>числ ООО+ИП</t>
  </si>
  <si>
    <t>565 262</t>
  </si>
  <si>
    <t xml:space="preserve">2012 г. </t>
  </si>
  <si>
    <t xml:space="preserve"> в % к 2011 г.</t>
  </si>
  <si>
    <t>2013 г. оценка</t>
  </si>
  <si>
    <t>2013 г. в % к отчету 2012 г.</t>
  </si>
  <si>
    <t>2014 г. в % к 2013 г.</t>
  </si>
  <si>
    <t>2016 г. прогноз</t>
  </si>
  <si>
    <t>2013 г.</t>
  </si>
  <si>
    <t>темп роста 1 полугод 13 г. к 1 полугод 12 г., %</t>
  </si>
  <si>
    <t>2012 г. отчет</t>
  </si>
  <si>
    <t>темп роста 2013 г. (оценка) к  2012 г., %</t>
  </si>
  <si>
    <t>Вид деятельности не указан</t>
  </si>
  <si>
    <t>Q - Деятельность экстерриториальных организаций</t>
  </si>
  <si>
    <t>P - Предоставление услуг по ведению домашнего хозяйства</t>
  </si>
  <si>
    <t>5 150,00</t>
  </si>
  <si>
    <t>5 500,00</t>
  </si>
  <si>
    <t>5 820,00</t>
  </si>
  <si>
    <t>6 100,00</t>
  </si>
  <si>
    <t>6 587,80</t>
  </si>
  <si>
    <t>7 581,70</t>
  </si>
  <si>
    <t>ООО "Водоканал"</t>
  </si>
  <si>
    <t>O - Предоставление прочих коммунальных, социальных и персональных услуг</t>
  </si>
  <si>
    <t>N -Здравоохранение и предоставление социальных услуг</t>
  </si>
  <si>
    <t>M -Образование</t>
  </si>
  <si>
    <t>L - Государственное управление и обеспечение военной `безопасности;` обязательное социальное обеспечение</t>
  </si>
  <si>
    <t>K - Операции с недвижимым имуществом, аренда и предоставление услуг</t>
  </si>
  <si>
    <t>J - Финансовая деятельность</t>
  </si>
  <si>
    <t>I - Транспорт и связь</t>
  </si>
  <si>
    <t>H - Гостиницы и рестораны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</si>
  <si>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</si>
  <si>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F - Раздел. Строительство</t>
  </si>
  <si>
    <t>3 350,00</t>
  </si>
  <si>
    <t>4 850,00</t>
  </si>
  <si>
    <t>5 200,00</t>
  </si>
  <si>
    <t>5 520,00</t>
  </si>
  <si>
    <t>5 864,60</t>
  </si>
  <si>
    <t>6 008,80</t>
  </si>
  <si>
    <t>01 3100 - Вода питьевая</t>
  </si>
  <si>
    <t>ОАО "Назаровская ГРЭС"</t>
  </si>
  <si>
    <t>ООО Тепло</t>
  </si>
  <si>
    <t>5 628,00</t>
  </si>
  <si>
    <t>4 900,00</t>
  </si>
  <si>
    <t>5 343,00</t>
  </si>
  <si>
    <t>E -Производство и распределение электроэнергии, газа и воды</t>
  </si>
  <si>
    <t>17 136,19</t>
  </si>
  <si>
    <t>16 304,66</t>
  </si>
  <si>
    <t>15 513,47</t>
  </si>
  <si>
    <t>14 718,66</t>
  </si>
  <si>
    <t>13 859,38</t>
  </si>
  <si>
    <t>20 028,00</t>
  </si>
  <si>
    <t>ООО Втормет</t>
  </si>
  <si>
    <t>DN - Прочие производства</t>
  </si>
  <si>
    <t>DM - Производство транспортных средств и оборудования</t>
  </si>
  <si>
    <t>105 947,66</t>
  </si>
  <si>
    <t>118 366,10</t>
  </si>
  <si>
    <t>112 622,36</t>
  </si>
  <si>
    <t>99 016,50</t>
  </si>
  <si>
    <t>85 344,10</t>
  </si>
  <si>
    <t>руб</t>
  </si>
  <si>
    <t>ООО"Назаровское горно-монтажное наладочное управление"</t>
  </si>
  <si>
    <t xml:space="preserve">17710 1 - Монтаж, техническое обслуживание и ремонт механизмов поворота и ходовой части машин </t>
  </si>
  <si>
    <t>0,00</t>
  </si>
  <si>
    <t>ФЛ ОАО ПО КРАСНОЯРСКИЙ ЗАВОД КОМБАЙНОВ</t>
  </si>
  <si>
    <t>DL - Производство электрооборудования, электронного и оптического оборудования</t>
  </si>
  <si>
    <t>DK - Производство машин и оборудования</t>
  </si>
  <si>
    <t>2 400,00</t>
  </si>
  <si>
    <t>1 295,00</t>
  </si>
  <si>
    <t>1 855,00</t>
  </si>
  <si>
    <t>ООО  "ВС ЗМК"</t>
  </si>
  <si>
    <t>7 200,00</t>
  </si>
  <si>
    <t>5 330,57</t>
  </si>
  <si>
    <t>1 200,00</t>
  </si>
  <si>
    <t>3 600,00</t>
  </si>
  <si>
    <t>3 142,35</t>
  </si>
  <si>
    <t>3 843,35</t>
  </si>
  <si>
    <t>20 755,00</t>
  </si>
  <si>
    <t>20 150,00</t>
  </si>
  <si>
    <t>19 563,00</t>
  </si>
  <si>
    <t>18 993,00</t>
  </si>
  <si>
    <t>18 440,00</t>
  </si>
  <si>
    <t>17 187,00</t>
  </si>
  <si>
    <t>ООО "Назарово-Металлургсервис"</t>
  </si>
  <si>
    <t>DJ - Металлургическое производство и производство готовых металлических изделий</t>
  </si>
  <si>
    <t>ОАО "Фирма Энергозащита"</t>
  </si>
  <si>
    <t>DI - Производство прочих неметаллических минеральных продуктов</t>
  </si>
  <si>
    <t>DH - Производство резиновых и пластмассовых изделий</t>
  </si>
  <si>
    <t>DG - Химическое производство</t>
  </si>
  <si>
    <t>DF - Производство кокса, нефтепродуктов и ядерных материалов</t>
  </si>
  <si>
    <t>DE - Целлюлозно-бумажное `производство;` издательская и полиграфическая деятельность</t>
  </si>
  <si>
    <t>DD -Обработка древесины и производство изделий из дерева</t>
  </si>
  <si>
    <t>DC - Производство кожи, изделий из кожи и производство обуви</t>
  </si>
  <si>
    <t>DB - Текстильное и швейное производство</t>
  </si>
  <si>
    <t>ОАО "Назаровский элеватор"</t>
  </si>
  <si>
    <t>"Назаровское молоко" филиал ОАО "ВБД"</t>
  </si>
  <si>
    <t>3 306,28</t>
  </si>
  <si>
    <t>3 140,00</t>
  </si>
  <si>
    <t>18 728,35</t>
  </si>
  <si>
    <t>25 904,00</t>
  </si>
  <si>
    <t>2,00</t>
  </si>
  <si>
    <t>МУП НАЗАРОВСКИЙ ХЛЕБ</t>
  </si>
  <si>
    <t>77,00</t>
  </si>
  <si>
    <t>1 110,00</t>
  </si>
  <si>
    <t>1 285,00</t>
  </si>
  <si>
    <t>DA -  Производство пищевых продуктов, включая напитки, и табака</t>
  </si>
  <si>
    <t>D - ОБРАБАТЫВАЮЩИЕ ПРОИЗВОДСТВА</t>
  </si>
  <si>
    <t>ООО Назаровский щебеночный завод</t>
  </si>
  <si>
    <t>CB - Добыча полезных ископаемых, кроме топливно-энергетических</t>
  </si>
  <si>
    <t>4 500,00</t>
  </si>
  <si>
    <t>4 000,00</t>
  </si>
  <si>
    <t>3 828,00</t>
  </si>
  <si>
    <t>3 989,30</t>
  </si>
  <si>
    <t>ЗАО РАЗРЕЗ НАЗАРОВСКИЙ</t>
  </si>
  <si>
    <t>1 300,00</t>
  </si>
  <si>
    <t>950,00</t>
  </si>
  <si>
    <t>1 301,00</t>
  </si>
  <si>
    <t>1 005,00</t>
  </si>
  <si>
    <t>ООО РАЗРЕЗ СЕРЕУЛЬСКИЙ</t>
  </si>
  <si>
    <t>CA - Добыча топливно-энергетических полезных ископаемых</t>
  </si>
  <si>
    <t>C - ДОБЫЧА ПОЛЕЗНЫХ ИСКОПАЕМЫХ</t>
  </si>
  <si>
    <t>B - Рыболовство, рыбоводство</t>
  </si>
  <si>
    <t>A02  - ЛЕСНОЕ ХОЗЯЙСТВО И ПРЕДОСТАВЛЕНИЕ УСЛУГ В ЭТОЙ ОБЛАСТИ</t>
  </si>
  <si>
    <t>A01  - СЕЛЬСКОЕ ХОЗЯЙСТВО, ОХОТА И ПРЕДОСТАВЛЕНИЕ УСЛУГ В ЭТИХ ОБЛАСТЯХ</t>
  </si>
  <si>
    <t>A - СЕЛЬСКОЕ ХОЗЯЙСТВО, ОХОТА И ЛЕСНОЕ ХОЗЯЙСТВО</t>
  </si>
  <si>
    <t>2016 г. прогноз 2 вариант</t>
  </si>
  <si>
    <t>Показатели социально-экономического развития города Назарово за январь-июнь 2013 г. и оценка 2013г.</t>
  </si>
  <si>
    <t>Основные показатели социально-экономического развития г. Назарово на 2014-2016гг.</t>
  </si>
  <si>
    <t>Естественный прирост (+), убыль (-)</t>
  </si>
  <si>
    <t>Миграционный прирост (+), снижение (-)</t>
  </si>
</sst>
</file>

<file path=xl/styles.xml><?xml version="1.0" encoding="utf-8"?>
<styleSheet xmlns="http://schemas.openxmlformats.org/spreadsheetml/2006/main">
  <numFmts count="11">
    <numFmt numFmtId="164" formatCode="#,##0.0"/>
    <numFmt numFmtId="165" formatCode="0.0"/>
    <numFmt numFmtId="166" formatCode="#,##0.000"/>
    <numFmt numFmtId="167" formatCode="0.000"/>
    <numFmt numFmtId="168" formatCode="\$#,##0\ ;\(\$#,##0\)"/>
    <numFmt numFmtId="169" formatCode="_-* #,##0.00[$€-1]_-;\-* #,##0.00[$€-1]_-;_-* &quot;-&quot;??[$€-1]_-"/>
    <numFmt numFmtId="170" formatCode="0.0____"/>
    <numFmt numFmtId="171" formatCode="0.0__"/>
    <numFmt numFmtId="172" formatCode="0_)"/>
    <numFmt numFmtId="173" formatCode="_(* #,##0_);_(* \(#,##0\);_(* &quot;-&quot;_);_(@_)"/>
    <numFmt numFmtId="174" formatCode="_(* #,##0.00_);_(* \(#,##0.00\);_(* &quot;-&quot;??_);_(@_)"/>
  </numFmts>
  <fonts count="48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sz val="8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Helv"/>
    </font>
    <font>
      <sz val="10"/>
      <name val="Arial Cyr"/>
    </font>
    <font>
      <sz val="10"/>
      <color indexed="24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Courier"/>
      <family val="1"/>
      <charset val="204"/>
    </font>
    <font>
      <sz val="12"/>
      <name val="TimesET"/>
    </font>
    <font>
      <b/>
      <sz val="13"/>
      <name val="Arial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6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8" fillId="0" borderId="0"/>
    <xf numFmtId="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0" fillId="0" borderId="0"/>
    <xf numFmtId="2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6" applyNumberFormat="0" applyFont="0" applyFill="0" applyAlignment="0" applyProtection="0"/>
    <xf numFmtId="49" fontId="33" fillId="0" borderId="0">
      <alignment horizontal="left" vertical="center" wrapText="1" indent="1" shrinkToFit="1"/>
    </xf>
    <xf numFmtId="0" fontId="34" fillId="0" borderId="0">
      <alignment horizontal="left" vertical="center" wrapText="1" shrinkToFit="1"/>
    </xf>
    <xf numFmtId="170" fontId="35" fillId="0" borderId="0"/>
    <xf numFmtId="171" fontId="36" fillId="0" borderId="7" applyFont="0" applyBorder="0">
      <alignment horizontal="right"/>
    </xf>
    <xf numFmtId="172" fontId="37" fillId="0" borderId="0"/>
    <xf numFmtId="9" fontId="38" fillId="0" borderId="0" applyFont="0" applyFill="0" applyBorder="0" applyAlignment="0" applyProtection="0"/>
    <xf numFmtId="0" fontId="30" fillId="0" borderId="0"/>
    <xf numFmtId="0" fontId="39" fillId="0" borderId="0">
      <alignment horizontal="left" vertical="center" wrapText="1" shrinkToFit="1"/>
    </xf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2" fillId="0" borderId="0"/>
    <xf numFmtId="0" fontId="41" fillId="0" borderId="0"/>
    <xf numFmtId="0" fontId="42" fillId="0" borderId="0"/>
    <xf numFmtId="0" fontId="1" fillId="0" borderId="0"/>
    <xf numFmtId="0" fontId="6" fillId="0" borderId="0"/>
  </cellStyleXfs>
  <cellXfs count="216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1" applyFont="1" applyAlignment="1">
      <alignment vertical="top" wrapText="1"/>
    </xf>
    <xf numFmtId="0" fontId="8" fillId="0" borderId="0" xfId="0" applyFont="1"/>
    <xf numFmtId="0" fontId="12" fillId="0" borderId="0" xfId="2" applyFont="1" applyBorder="1" applyAlignment="1">
      <alignment vertical="center" wrapText="1"/>
    </xf>
    <xf numFmtId="0" fontId="8" fillId="0" borderId="0" xfId="0" applyFont="1" applyBorder="1"/>
    <xf numFmtId="3" fontId="9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13" fillId="0" borderId="2" xfId="5" applyFont="1" applyBorder="1" applyAlignment="1">
      <alignment horizontal="center" vertical="center" wrapText="1"/>
    </xf>
    <xf numFmtId="166" fontId="9" fillId="2" borderId="2" xfId="1" applyNumberFormat="1" applyFont="1" applyFill="1" applyBorder="1" applyAlignment="1">
      <alignment horizontal="center" vertical="center"/>
    </xf>
    <xf numFmtId="0" fontId="13" fillId="2" borderId="2" xfId="7" applyFont="1" applyFill="1" applyBorder="1" applyAlignment="1">
      <alignment vertical="center" wrapText="1"/>
    </xf>
    <xf numFmtId="0" fontId="13" fillId="2" borderId="2" xfId="5" applyFont="1" applyFill="1" applyBorder="1" applyAlignment="1">
      <alignment horizontal="center" vertical="center" wrapText="1"/>
    </xf>
    <xf numFmtId="0" fontId="8" fillId="2" borderId="0" xfId="0" applyFont="1" applyFill="1"/>
    <xf numFmtId="0" fontId="13" fillId="2" borderId="2" xfId="9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13" fillId="2" borderId="2" xfId="11" applyFont="1" applyFill="1" applyBorder="1" applyAlignment="1">
      <alignment vertical="center" wrapText="1"/>
    </xf>
    <xf numFmtId="0" fontId="9" fillId="2" borderId="2" xfId="10" applyFont="1" applyFill="1" applyBorder="1" applyAlignment="1">
      <alignment vertical="center" wrapText="1"/>
    </xf>
    <xf numFmtId="0" fontId="9" fillId="2" borderId="2" xfId="5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13" fillId="2" borderId="2" xfId="12" applyFont="1" applyFill="1" applyBorder="1" applyAlignment="1">
      <alignment horizontal="center" vertical="center" wrapText="1"/>
    </xf>
    <xf numFmtId="0" fontId="11" fillId="2" borderId="2" xfId="11" applyFont="1" applyFill="1" applyBorder="1" applyAlignment="1">
      <alignment vertical="center" wrapText="1"/>
    </xf>
    <xf numFmtId="0" fontId="13" fillId="0" borderId="2" xfId="11" applyFont="1" applyBorder="1" applyAlignment="1">
      <alignment vertical="center" wrapText="1"/>
    </xf>
    <xf numFmtId="0" fontId="13" fillId="0" borderId="2" xfId="12" applyFont="1" applyBorder="1" applyAlignment="1">
      <alignment horizontal="center" vertical="center" wrapText="1"/>
    </xf>
    <xf numFmtId="4" fontId="9" fillId="2" borderId="0" xfId="1" applyNumberFormat="1" applyFont="1" applyFill="1" applyBorder="1" applyAlignment="1">
      <alignment horizontal="center" vertical="center"/>
    </xf>
    <xf numFmtId="0" fontId="11" fillId="0" borderId="2" xfId="11" applyFont="1" applyBorder="1" applyAlignment="1">
      <alignment vertical="center" wrapText="1"/>
    </xf>
    <xf numFmtId="0" fontId="8" fillId="0" borderId="2" xfId="0" applyFont="1" applyBorder="1"/>
    <xf numFmtId="0" fontId="13" fillId="0" borderId="2" xfId="15" applyFont="1" applyBorder="1" applyAlignment="1">
      <alignment horizontal="center" vertical="center" wrapText="1"/>
    </xf>
    <xf numFmtId="0" fontId="13" fillId="0" borderId="2" xfId="15" applyFont="1" applyBorder="1" applyAlignment="1">
      <alignment vertical="center" wrapText="1"/>
    </xf>
    <xf numFmtId="0" fontId="13" fillId="0" borderId="2" xfId="16" applyFont="1" applyBorder="1" applyAlignment="1">
      <alignment vertical="center" wrapText="1"/>
    </xf>
    <xf numFmtId="0" fontId="13" fillId="2" borderId="2" xfId="15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" fontId="17" fillId="0" borderId="2" xfId="0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" fontId="14" fillId="2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1" fontId="14" fillId="0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2" fillId="0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vertical="center"/>
    </xf>
    <xf numFmtId="165" fontId="13" fillId="0" borderId="2" xfId="19" applyNumberFormat="1" applyFont="1" applyBorder="1" applyAlignment="1">
      <alignment horizontal="center" vertical="center" wrapText="1"/>
    </xf>
    <xf numFmtId="165" fontId="13" fillId="2" borderId="2" xfId="20" applyNumberFormat="1" applyFont="1" applyFill="1" applyBorder="1" applyAlignment="1">
      <alignment horizontal="center" vertical="center" wrapText="1"/>
    </xf>
    <xf numFmtId="165" fontId="13" fillId="2" borderId="2" xfId="22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6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3" fontId="8" fillId="0" borderId="0" xfId="0" applyNumberFormat="1" applyFont="1"/>
    <xf numFmtId="0" fontId="8" fillId="2" borderId="2" xfId="0" applyFont="1" applyFill="1" applyBorder="1"/>
    <xf numFmtId="0" fontId="13" fillId="2" borderId="2" xfId="3" applyFont="1" applyFill="1" applyBorder="1" applyAlignment="1">
      <alignment vertical="center" wrapText="1"/>
    </xf>
    <xf numFmtId="0" fontId="13" fillId="2" borderId="2" xfId="4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vertical="center" wrapText="1"/>
    </xf>
    <xf numFmtId="0" fontId="13" fillId="2" borderId="2" xfId="1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25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65" fontId="11" fillId="0" borderId="2" xfId="19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vertical="top" wrapText="1"/>
    </xf>
    <xf numFmtId="0" fontId="0" fillId="0" borderId="2" xfId="0" applyBorder="1"/>
    <xf numFmtId="3" fontId="19" fillId="0" borderId="2" xfId="45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3" fontId="4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22" fillId="2" borderId="2" xfId="0" applyFont="1" applyFill="1" applyBorder="1" applyAlignment="1">
      <alignment horizontal="left" vertical="center" wrapText="1"/>
    </xf>
    <xf numFmtId="0" fontId="12" fillId="2" borderId="0" xfId="8" applyFont="1" applyFill="1" applyBorder="1" applyAlignment="1">
      <alignment vertical="center" wrapText="1"/>
    </xf>
    <xf numFmtId="164" fontId="8" fillId="2" borderId="0" xfId="0" applyNumberFormat="1" applyFont="1" applyFill="1" applyBorder="1"/>
    <xf numFmtId="0" fontId="13" fillId="2" borderId="2" xfId="14" applyFont="1" applyFill="1" applyBorder="1" applyAlignment="1">
      <alignment horizontal="center" vertical="center" wrapText="1"/>
    </xf>
    <xf numFmtId="0" fontId="13" fillId="2" borderId="2" xfId="15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 applyProtection="1">
      <alignment horizontal="center" vertical="top"/>
    </xf>
    <xf numFmtId="167" fontId="14" fillId="2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/>
    <xf numFmtId="14" fontId="8" fillId="0" borderId="0" xfId="0" applyNumberFormat="1" applyFont="1" applyFill="1" applyBorder="1"/>
    <xf numFmtId="165" fontId="8" fillId="0" borderId="0" xfId="0" applyNumberFormat="1" applyFont="1" applyBorder="1"/>
    <xf numFmtId="164" fontId="8" fillId="0" borderId="0" xfId="0" applyNumberFormat="1" applyFont="1" applyBorder="1"/>
    <xf numFmtId="4" fontId="9" fillId="2" borderId="2" xfId="1" applyNumberFormat="1" applyFont="1" applyFill="1" applyBorder="1" applyAlignment="1">
      <alignment horizontal="center" vertical="center"/>
    </xf>
    <xf numFmtId="164" fontId="9" fillId="4" borderId="2" xfId="1" applyNumberFormat="1" applyFont="1" applyFill="1" applyBorder="1" applyAlignment="1">
      <alignment horizontal="center" vertical="center"/>
    </xf>
    <xf numFmtId="3" fontId="9" fillId="4" borderId="2" xfId="1" applyNumberFormat="1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right"/>
    </xf>
    <xf numFmtId="164" fontId="8" fillId="0" borderId="0" xfId="0" applyNumberFormat="1" applyFont="1"/>
    <xf numFmtId="0" fontId="5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48"/>
    <xf numFmtId="0" fontId="1" fillId="0" borderId="0" xfId="48" applyAlignment="1">
      <alignment horizontal="center" vertical="center" wrapText="1"/>
    </xf>
    <xf numFmtId="0" fontId="1" fillId="0" borderId="0" xfId="48" applyAlignment="1">
      <alignment horizontal="left" vertical="center" wrapText="1"/>
    </xf>
    <xf numFmtId="0" fontId="19" fillId="0" borderId="2" xfId="48" applyFont="1" applyBorder="1" applyAlignment="1">
      <alignment horizontal="center" vertical="center" wrapText="1"/>
    </xf>
    <xf numFmtId="0" fontId="19" fillId="0" borderId="2" xfId="48" applyFont="1" applyBorder="1" applyAlignment="1">
      <alignment horizontal="left" vertical="center" wrapText="1"/>
    </xf>
    <xf numFmtId="0" fontId="19" fillId="0" borderId="2" xfId="48" applyFont="1" applyBorder="1" applyAlignment="1">
      <alignment horizontal="left" vertical="center" wrapText="1" indent="2"/>
    </xf>
    <xf numFmtId="0" fontId="12" fillId="0" borderId="2" xfId="48" applyFont="1" applyBorder="1" applyAlignment="1">
      <alignment horizontal="center" vertical="center" wrapText="1"/>
    </xf>
    <xf numFmtId="0" fontId="12" fillId="0" borderId="2" xfId="48" applyFont="1" applyBorder="1" applyAlignment="1">
      <alignment horizontal="left" vertical="center" wrapText="1"/>
    </xf>
    <xf numFmtId="0" fontId="19" fillId="0" borderId="2" xfId="48" applyNumberFormat="1" applyFont="1" applyBorder="1" applyAlignment="1">
      <alignment horizontal="center" vertical="center" wrapText="1"/>
    </xf>
    <xf numFmtId="3" fontId="12" fillId="0" borderId="2" xfId="45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19" fillId="3" borderId="2" xfId="45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2" fontId="4" fillId="0" borderId="0" xfId="0" applyNumberFormat="1" applyFont="1" applyFill="1" applyAlignment="1">
      <alignment vertical="center"/>
    </xf>
    <xf numFmtId="165" fontId="22" fillId="2" borderId="2" xfId="0" applyNumberFormat="1" applyFont="1" applyFill="1" applyBorder="1" applyAlignment="1">
      <alignment horizontal="center" vertical="center"/>
    </xf>
    <xf numFmtId="165" fontId="11" fillId="2" borderId="2" xfId="19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 wrapText="1"/>
    </xf>
    <xf numFmtId="0" fontId="11" fillId="2" borderId="3" xfId="2" applyFont="1" applyFill="1" applyBorder="1" applyAlignment="1">
      <alignment vertical="center" wrapText="1"/>
    </xf>
    <xf numFmtId="0" fontId="11" fillId="2" borderId="4" xfId="2" applyFont="1" applyFill="1" applyBorder="1" applyAlignment="1">
      <alignment vertical="center" wrapText="1"/>
    </xf>
    <xf numFmtId="0" fontId="11" fillId="2" borderId="5" xfId="2" applyFont="1" applyFill="1" applyBorder="1" applyAlignment="1">
      <alignment vertical="center" wrapText="1"/>
    </xf>
    <xf numFmtId="0" fontId="44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165" fontId="17" fillId="5" borderId="2" xfId="0" applyNumberFormat="1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1" fontId="14" fillId="5" borderId="2" xfId="0" applyNumberFormat="1" applyFont="1" applyFill="1" applyBorder="1" applyAlignment="1">
      <alignment horizontal="center" vertical="center"/>
    </xf>
    <xf numFmtId="165" fontId="5" fillId="5" borderId="2" xfId="0" applyNumberFormat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164" fontId="9" fillId="6" borderId="2" xfId="1" applyNumberFormat="1" applyFont="1" applyFill="1" applyBorder="1" applyAlignment="1">
      <alignment horizontal="center" vertical="center"/>
    </xf>
    <xf numFmtId="4" fontId="19" fillId="0" borderId="2" xfId="0" applyNumberFormat="1" applyFont="1" applyBorder="1" applyAlignment="1">
      <alignment horizontal="right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14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3" fontId="19" fillId="2" borderId="2" xfId="45" applyNumberFormat="1" applyFont="1" applyFill="1" applyBorder="1" applyAlignment="1">
      <alignment horizontal="center" vertical="center" wrapText="1"/>
    </xf>
    <xf numFmtId="0" fontId="47" fillId="7" borderId="2" xfId="0" applyFont="1" applyFill="1" applyBorder="1" applyAlignment="1">
      <alignment vertical="center" wrapText="1"/>
    </xf>
    <xf numFmtId="0" fontId="44" fillId="2" borderId="2" xfId="0" applyFont="1" applyFill="1" applyBorder="1" applyAlignment="1">
      <alignment horizontal="center" vertical="center"/>
    </xf>
    <xf numFmtId="164" fontId="8" fillId="2" borderId="0" xfId="0" applyNumberFormat="1" applyFont="1" applyFill="1"/>
    <xf numFmtId="49" fontId="8" fillId="4" borderId="0" xfId="0" applyNumberFormat="1" applyFont="1" applyFill="1" applyBorder="1" applyAlignment="1">
      <alignment horizontal="left" wrapText="1"/>
    </xf>
    <xf numFmtId="0" fontId="11" fillId="0" borderId="2" xfId="2" applyFont="1" applyBorder="1" applyAlignment="1">
      <alignment horizontal="left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/>
    </xf>
  </cellXfs>
  <cellStyles count="50">
    <cellStyle name="_Сб-macro 2020" xfId="24"/>
    <cellStyle name="AFE" xfId="25"/>
    <cellStyle name="Comma0" xfId="26"/>
    <cellStyle name="Currency0" xfId="27"/>
    <cellStyle name="Date" xfId="28"/>
    <cellStyle name="Euro" xfId="29"/>
    <cellStyle name="Excel Built-in Excel Built-in Обычный 2" xfId="30"/>
    <cellStyle name="Fixed" xfId="31"/>
    <cellStyle name="Heading 1" xfId="32"/>
    <cellStyle name="Heading 2" xfId="33"/>
    <cellStyle name="Total" xfId="34"/>
    <cellStyle name="Выходные данные" xfId="35"/>
    <cellStyle name="Название документа" xfId="36"/>
    <cellStyle name="Обыч" xfId="37"/>
    <cellStyle name="Обычн12" xfId="38"/>
    <cellStyle name="Обычный" xfId="0" builtinId="0"/>
    <cellStyle name="Обычный 10" xfId="49"/>
    <cellStyle name="Обычный 109" xfId="17"/>
    <cellStyle name="Обычный 112" xfId="39"/>
    <cellStyle name="Обычный 113" xfId="13"/>
    <cellStyle name="Обычный 2" xfId="1"/>
    <cellStyle name="Обычный 2 2" xfId="47"/>
    <cellStyle name="Обычный 3" xfId="45"/>
    <cellStyle name="Обычный 39" xfId="19"/>
    <cellStyle name="Обычный 4" xfId="46"/>
    <cellStyle name="Обычный 40" xfId="20"/>
    <cellStyle name="Обычный 41" xfId="21"/>
    <cellStyle name="Обычный 42" xfId="22"/>
    <cellStyle name="Обычный 44" xfId="18"/>
    <cellStyle name="Обычный 5" xfId="48"/>
    <cellStyle name="Обычный 50" xfId="23"/>
    <cellStyle name="Обычный 68" xfId="3"/>
    <cellStyle name="Обычный 69" xfId="2"/>
    <cellStyle name="Обычный 70" xfId="4"/>
    <cellStyle name="Обычный 71" xfId="6"/>
    <cellStyle name="Обычный 72" xfId="5"/>
    <cellStyle name="Обычный 73" xfId="7"/>
    <cellStyle name="Обычный 74" xfId="8"/>
    <cellStyle name="Обычный 75" xfId="9"/>
    <cellStyle name="Обычный 76" xfId="10"/>
    <cellStyle name="Обычный 77" xfId="11"/>
    <cellStyle name="Обычный 81" xfId="14"/>
    <cellStyle name="Обычный 82" xfId="15"/>
    <cellStyle name="Обычный 83" xfId="12"/>
    <cellStyle name="Обычный 85" xfId="16"/>
    <cellStyle name="Процент_11п" xfId="40"/>
    <cellStyle name="Стиль 1" xfId="41"/>
    <cellStyle name="Тип документа" xfId="42"/>
    <cellStyle name="Тысячи [0]_12п" xfId="43"/>
    <cellStyle name="Тысячи_11п" xfId="44"/>
  </cellStyles>
  <dxfs count="0"/>
  <tableStyles count="0" defaultTableStyle="TableStyleMedium9" defaultPivotStyle="PivotStyleLight16"/>
  <colors>
    <mruColors>
      <color rgb="FF22DE4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ATEG\PROGNOZI\Prog2010\&#1052;&#1048;&#1053;&#1069;&#1050;\&#1072;&#1087;&#1088;&#1077;&#1083;&#1100;%202009\V2008-2011017.04.09%20&#1086;&#1090;&#1095;&#1077;&#1090;&#1090;&#1075;&#1072;&#1079;%205vr1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6.031\v%202007-20107-17.04.20082020.&#1074;&#1072;&#1088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PIfood 41"/>
      <sheetName val="ИПЦ-2011-41DM"/>
      <sheetName val="df04-07"/>
      <sheetName val="df08-12"/>
      <sheetName val="ИЦПМЭР"/>
      <sheetName val="df013-25 (2)"/>
      <sheetName val="Мир _цены"/>
      <sheetName val="уголь-мазут"/>
      <sheetName val="электро-11"/>
      <sheetName val="пч-25"/>
      <sheetName val="2025-ИПЦ-ЖКХ-жд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85"/>
  <sheetViews>
    <sheetView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E51" sqref="E51"/>
    </sheetView>
  </sheetViews>
  <sheetFormatPr defaultRowHeight="15"/>
  <cols>
    <col min="1" max="1" width="32.7109375" style="151" customWidth="1"/>
    <col min="2" max="2" width="10.7109375" style="150" customWidth="1"/>
    <col min="3" max="4" width="8.85546875" style="150" customWidth="1"/>
    <col min="5" max="8" width="8.7109375" style="150" bestFit="1" customWidth="1"/>
    <col min="9" max="16384" width="9.140625" style="149"/>
  </cols>
  <sheetData>
    <row r="1" spans="1:8" ht="31.5">
      <c r="A1" s="156" t="s">
        <v>0</v>
      </c>
      <c r="B1" s="155" t="s">
        <v>144</v>
      </c>
      <c r="C1" s="155" t="s">
        <v>135</v>
      </c>
      <c r="D1" s="155" t="s">
        <v>196</v>
      </c>
      <c r="E1" s="155" t="s">
        <v>190</v>
      </c>
      <c r="F1" s="155" t="s">
        <v>178</v>
      </c>
      <c r="G1" s="155" t="s">
        <v>177</v>
      </c>
      <c r="H1" s="155" t="s">
        <v>310</v>
      </c>
    </row>
    <row r="2" spans="1:8" ht="22.5">
      <c r="A2" s="153" t="s">
        <v>309</v>
      </c>
      <c r="B2" s="152"/>
      <c r="C2" s="152"/>
      <c r="D2" s="152"/>
      <c r="E2" s="152"/>
      <c r="F2" s="152"/>
      <c r="G2" s="152"/>
      <c r="H2" s="152"/>
    </row>
    <row r="3" spans="1:8" ht="33.75" hidden="1">
      <c r="A3" s="153" t="s">
        <v>308</v>
      </c>
      <c r="B3" s="152"/>
      <c r="C3" s="152"/>
      <c r="D3" s="152"/>
      <c r="E3" s="152"/>
      <c r="F3" s="152"/>
      <c r="G3" s="152"/>
      <c r="H3" s="152"/>
    </row>
    <row r="4" spans="1:8" ht="33.75" hidden="1">
      <c r="A4" s="153" t="s">
        <v>307</v>
      </c>
      <c r="B4" s="152"/>
      <c r="C4" s="152"/>
      <c r="D4" s="152"/>
      <c r="E4" s="152"/>
      <c r="F4" s="152"/>
      <c r="G4" s="152"/>
      <c r="H4" s="152"/>
    </row>
    <row r="5" spans="1:8" hidden="1">
      <c r="A5" s="153" t="s">
        <v>306</v>
      </c>
      <c r="B5" s="152"/>
      <c r="C5" s="152"/>
      <c r="D5" s="152"/>
      <c r="E5" s="152"/>
      <c r="F5" s="152"/>
      <c r="G5" s="152"/>
      <c r="H5" s="152"/>
    </row>
    <row r="6" spans="1:8" hidden="1">
      <c r="A6" s="153" t="s">
        <v>305</v>
      </c>
      <c r="B6" s="152"/>
      <c r="C6" s="152"/>
      <c r="D6" s="152"/>
      <c r="E6" s="152"/>
      <c r="F6" s="152"/>
      <c r="G6" s="152"/>
      <c r="H6" s="152"/>
    </row>
    <row r="7" spans="1:8" ht="22.5" hidden="1">
      <c r="A7" s="153" t="s">
        <v>304</v>
      </c>
      <c r="B7" s="152"/>
      <c r="C7" s="152"/>
      <c r="D7" s="152"/>
      <c r="E7" s="152"/>
      <c r="F7" s="152"/>
      <c r="G7" s="152"/>
      <c r="H7" s="152"/>
    </row>
    <row r="8" spans="1:8">
      <c r="A8" s="153" t="s">
        <v>176</v>
      </c>
      <c r="B8" s="152" t="s">
        <v>175</v>
      </c>
      <c r="C8" s="157">
        <v>4994.3</v>
      </c>
      <c r="D8" s="152">
        <v>5129</v>
      </c>
      <c r="E8" s="152">
        <v>4950</v>
      </c>
      <c r="F8" s="152">
        <v>5450</v>
      </c>
      <c r="G8" s="152">
        <v>5450</v>
      </c>
      <c r="H8" s="152">
        <v>5800</v>
      </c>
    </row>
    <row r="9" spans="1:8" hidden="1">
      <c r="A9" s="154" t="s">
        <v>303</v>
      </c>
      <c r="B9" s="152" t="s">
        <v>175</v>
      </c>
      <c r="C9" s="152" t="s">
        <v>302</v>
      </c>
      <c r="D9" s="152" t="s">
        <v>301</v>
      </c>
      <c r="E9" s="152" t="s">
        <v>300</v>
      </c>
      <c r="F9" s="152" t="s">
        <v>300</v>
      </c>
      <c r="G9" s="152" t="s">
        <v>300</v>
      </c>
      <c r="H9" s="152" t="s">
        <v>299</v>
      </c>
    </row>
    <row r="10" spans="1:8" hidden="1">
      <c r="A10" s="154" t="s">
        <v>298</v>
      </c>
      <c r="B10" s="152" t="s">
        <v>175</v>
      </c>
      <c r="C10" s="152" t="s">
        <v>297</v>
      </c>
      <c r="D10" s="152" t="s">
        <v>296</v>
      </c>
      <c r="E10" s="152" t="s">
        <v>295</v>
      </c>
      <c r="F10" s="152" t="s">
        <v>294</v>
      </c>
      <c r="G10" s="152" t="s">
        <v>294</v>
      </c>
      <c r="H10" s="152" t="s">
        <v>294</v>
      </c>
    </row>
    <row r="11" spans="1:8" ht="22.5" hidden="1">
      <c r="A11" s="153" t="s">
        <v>293</v>
      </c>
      <c r="B11" s="152"/>
      <c r="C11" s="152"/>
      <c r="D11" s="152"/>
      <c r="E11" s="152"/>
      <c r="F11" s="152"/>
      <c r="G11" s="152"/>
      <c r="H11" s="152"/>
    </row>
    <row r="12" spans="1:8" ht="22.5">
      <c r="A12" s="153" t="s">
        <v>174</v>
      </c>
      <c r="B12" s="152" t="s">
        <v>147</v>
      </c>
      <c r="C12" s="157">
        <v>13.4</v>
      </c>
      <c r="D12" s="152">
        <v>0</v>
      </c>
      <c r="E12" s="152">
        <v>0</v>
      </c>
      <c r="F12" s="152">
        <v>0</v>
      </c>
      <c r="G12" s="152">
        <v>0</v>
      </c>
      <c r="H12" s="152">
        <v>0</v>
      </c>
    </row>
    <row r="13" spans="1:8" ht="22.5" hidden="1">
      <c r="A13" s="154" t="s">
        <v>292</v>
      </c>
      <c r="B13" s="152" t="s">
        <v>147</v>
      </c>
      <c r="C13" s="157">
        <v>13.4</v>
      </c>
      <c r="D13" s="152" t="s">
        <v>248</v>
      </c>
      <c r="E13" s="152" t="s">
        <v>248</v>
      </c>
      <c r="F13" s="152" t="s">
        <v>248</v>
      </c>
      <c r="G13" s="152" t="s">
        <v>248</v>
      </c>
      <c r="H13" s="152" t="s">
        <v>248</v>
      </c>
    </row>
    <row r="14" spans="1:8" ht="22.5" hidden="1">
      <c r="A14" s="153" t="s">
        <v>291</v>
      </c>
      <c r="B14" s="152"/>
      <c r="C14" s="152"/>
      <c r="D14" s="152"/>
      <c r="E14" s="152"/>
      <c r="F14" s="152"/>
      <c r="G14" s="152"/>
      <c r="H14" s="152"/>
    </row>
    <row r="15" spans="1:8" ht="22.5" hidden="1">
      <c r="A15" s="153" t="s">
        <v>290</v>
      </c>
      <c r="B15" s="152"/>
      <c r="C15" s="152"/>
      <c r="D15" s="152"/>
      <c r="E15" s="152"/>
      <c r="F15" s="152"/>
      <c r="G15" s="152"/>
      <c r="H15" s="152"/>
    </row>
    <row r="16" spans="1:8" ht="22.5">
      <c r="A16" s="153" t="s">
        <v>173</v>
      </c>
      <c r="B16" s="152" t="s">
        <v>157</v>
      </c>
      <c r="C16" s="152">
        <v>1285</v>
      </c>
      <c r="D16" s="152">
        <v>1110</v>
      </c>
      <c r="E16" s="152">
        <v>1110</v>
      </c>
      <c r="F16" s="152">
        <v>1110</v>
      </c>
      <c r="G16" s="152">
        <v>1110</v>
      </c>
      <c r="H16" s="152">
        <v>1110</v>
      </c>
    </row>
    <row r="17" spans="1:8" hidden="1">
      <c r="A17" s="154" t="s">
        <v>286</v>
      </c>
      <c r="B17" s="152" t="s">
        <v>157</v>
      </c>
      <c r="C17" s="152" t="s">
        <v>289</v>
      </c>
      <c r="D17" s="152" t="s">
        <v>288</v>
      </c>
      <c r="E17" s="152" t="s">
        <v>288</v>
      </c>
      <c r="F17" s="152" t="s">
        <v>288</v>
      </c>
      <c r="G17" s="152" t="s">
        <v>288</v>
      </c>
      <c r="H17" s="152" t="s">
        <v>288</v>
      </c>
    </row>
    <row r="18" spans="1:8">
      <c r="A18" s="153" t="s">
        <v>172</v>
      </c>
      <c r="B18" s="152" t="s">
        <v>157</v>
      </c>
      <c r="C18" s="152">
        <v>98</v>
      </c>
      <c r="D18" s="152">
        <v>77</v>
      </c>
      <c r="E18" s="152">
        <v>77</v>
      </c>
      <c r="F18" s="152">
        <v>77</v>
      </c>
      <c r="G18" s="152">
        <v>77</v>
      </c>
      <c r="H18" s="152">
        <v>77</v>
      </c>
    </row>
    <row r="19" spans="1:8" hidden="1">
      <c r="A19" s="154" t="s">
        <v>286</v>
      </c>
      <c r="B19" s="152" t="s">
        <v>157</v>
      </c>
      <c r="C19" s="157">
        <v>98</v>
      </c>
      <c r="D19" s="152" t="s">
        <v>287</v>
      </c>
      <c r="E19" s="152" t="s">
        <v>287</v>
      </c>
      <c r="F19" s="152" t="s">
        <v>287</v>
      </c>
      <c r="G19" s="152" t="s">
        <v>287</v>
      </c>
      <c r="H19" s="152" t="s">
        <v>287</v>
      </c>
    </row>
    <row r="20" spans="1:8">
      <c r="A20" s="153" t="s">
        <v>171</v>
      </c>
      <c r="B20" s="152" t="s">
        <v>157</v>
      </c>
      <c r="C20" s="152">
        <v>3</v>
      </c>
      <c r="D20" s="152">
        <v>2</v>
      </c>
      <c r="E20" s="152">
        <v>2</v>
      </c>
      <c r="F20" s="152">
        <v>2</v>
      </c>
      <c r="G20" s="152">
        <v>2</v>
      </c>
      <c r="H20" s="152">
        <v>2</v>
      </c>
    </row>
    <row r="21" spans="1:8" hidden="1">
      <c r="A21" s="154" t="s">
        <v>286</v>
      </c>
      <c r="B21" s="152" t="s">
        <v>157</v>
      </c>
      <c r="C21" s="157">
        <v>3</v>
      </c>
      <c r="D21" s="152" t="s">
        <v>285</v>
      </c>
      <c r="E21" s="152" t="s">
        <v>285</v>
      </c>
      <c r="F21" s="152" t="s">
        <v>285</v>
      </c>
      <c r="G21" s="152" t="s">
        <v>285</v>
      </c>
      <c r="H21" s="152" t="s">
        <v>285</v>
      </c>
    </row>
    <row r="22" spans="1:8" ht="22.5">
      <c r="A22" s="153" t="s">
        <v>170</v>
      </c>
      <c r="B22" s="152" t="s">
        <v>157</v>
      </c>
      <c r="C22" s="152">
        <v>25904</v>
      </c>
      <c r="D22" s="157">
        <v>18728.349999999999</v>
      </c>
      <c r="E22" s="157">
        <v>18728.349999999999</v>
      </c>
      <c r="F22" s="157">
        <v>18728.349999999999</v>
      </c>
      <c r="G22" s="157">
        <v>18728.349999999999</v>
      </c>
      <c r="H22" s="157">
        <v>18728.349999999999</v>
      </c>
    </row>
    <row r="23" spans="1:8" ht="22.5" hidden="1">
      <c r="A23" s="154" t="s">
        <v>280</v>
      </c>
      <c r="B23" s="152" t="s">
        <v>157</v>
      </c>
      <c r="C23" s="152" t="s">
        <v>284</v>
      </c>
      <c r="D23" s="152" t="s">
        <v>283</v>
      </c>
      <c r="E23" s="152" t="s">
        <v>283</v>
      </c>
      <c r="F23" s="152" t="s">
        <v>283</v>
      </c>
      <c r="G23" s="152" t="s">
        <v>283</v>
      </c>
      <c r="H23" s="152" t="s">
        <v>283</v>
      </c>
    </row>
    <row r="24" spans="1:8">
      <c r="A24" s="153" t="s">
        <v>169</v>
      </c>
      <c r="B24" s="152" t="s">
        <v>157</v>
      </c>
      <c r="C24" s="152">
        <v>357</v>
      </c>
      <c r="D24" s="157">
        <v>65.88</v>
      </c>
      <c r="E24" s="157">
        <v>65.88</v>
      </c>
      <c r="F24" s="157">
        <v>65.88</v>
      </c>
      <c r="G24" s="157">
        <v>65.88</v>
      </c>
      <c r="H24" s="157">
        <v>65.88</v>
      </c>
    </row>
    <row r="25" spans="1:8" ht="22.5" hidden="1">
      <c r="A25" s="154" t="s">
        <v>280</v>
      </c>
      <c r="B25" s="152" t="s">
        <v>157</v>
      </c>
      <c r="C25" s="157">
        <v>357</v>
      </c>
      <c r="D25" s="157">
        <v>65.88</v>
      </c>
      <c r="E25" s="157">
        <v>65.88</v>
      </c>
      <c r="F25" s="157">
        <v>65.88</v>
      </c>
      <c r="G25" s="157">
        <v>65.88</v>
      </c>
      <c r="H25" s="157">
        <v>65.88</v>
      </c>
    </row>
    <row r="26" spans="1:8" ht="22.5">
      <c r="A26" s="153" t="s">
        <v>168</v>
      </c>
      <c r="B26" s="152" t="s">
        <v>167</v>
      </c>
      <c r="C26" s="152">
        <v>3140</v>
      </c>
      <c r="D26" s="157">
        <v>3306.28</v>
      </c>
      <c r="E26" s="157">
        <v>3306.28</v>
      </c>
      <c r="F26" s="157">
        <v>3306.28</v>
      </c>
      <c r="G26" s="157">
        <v>3306.28</v>
      </c>
      <c r="H26" s="157">
        <v>3306.28</v>
      </c>
    </row>
    <row r="27" spans="1:8" ht="22.5" hidden="1">
      <c r="A27" s="154" t="s">
        <v>280</v>
      </c>
      <c r="B27" s="152" t="s">
        <v>167</v>
      </c>
      <c r="C27" s="152" t="s">
        <v>282</v>
      </c>
      <c r="D27" s="152" t="s">
        <v>281</v>
      </c>
      <c r="E27" s="152" t="s">
        <v>281</v>
      </c>
      <c r="F27" s="152" t="s">
        <v>281</v>
      </c>
      <c r="G27" s="152" t="s">
        <v>281</v>
      </c>
      <c r="H27" s="152" t="s">
        <v>281</v>
      </c>
    </row>
    <row r="28" spans="1:8" ht="33.75">
      <c r="A28" s="153" t="s">
        <v>166</v>
      </c>
      <c r="B28" s="152" t="s">
        <v>157</v>
      </c>
      <c r="C28" s="152">
        <v>247</v>
      </c>
      <c r="D28" s="152">
        <v>0</v>
      </c>
      <c r="E28" s="152">
        <v>0</v>
      </c>
      <c r="F28" s="152">
        <v>0</v>
      </c>
      <c r="G28" s="152">
        <v>0</v>
      </c>
      <c r="H28" s="152">
        <v>0</v>
      </c>
    </row>
    <row r="29" spans="1:8" ht="22.5" hidden="1">
      <c r="A29" s="154" t="s">
        <v>280</v>
      </c>
      <c r="B29" s="152" t="s">
        <v>157</v>
      </c>
      <c r="C29" s="157">
        <v>247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</row>
    <row r="30" spans="1:8">
      <c r="A30" s="153" t="s">
        <v>165</v>
      </c>
      <c r="B30" s="152" t="s">
        <v>157</v>
      </c>
      <c r="C30" s="157">
        <v>887.62</v>
      </c>
      <c r="D30" s="157">
        <v>608.02</v>
      </c>
      <c r="E30" s="157">
        <v>608.02</v>
      </c>
      <c r="F30" s="157">
        <v>608.02</v>
      </c>
      <c r="G30" s="157">
        <v>608.02</v>
      </c>
      <c r="H30" s="157">
        <v>608.02</v>
      </c>
    </row>
    <row r="31" spans="1:8" hidden="1">
      <c r="A31" s="154" t="s">
        <v>279</v>
      </c>
      <c r="B31" s="152" t="s">
        <v>157</v>
      </c>
      <c r="C31" s="157">
        <v>887.62</v>
      </c>
      <c r="D31" s="157">
        <v>608.02</v>
      </c>
      <c r="E31" s="157">
        <v>608.02</v>
      </c>
      <c r="F31" s="157">
        <v>608.02</v>
      </c>
      <c r="G31" s="157">
        <v>608.02</v>
      </c>
      <c r="H31" s="157">
        <v>608.02</v>
      </c>
    </row>
    <row r="32" spans="1:8" hidden="1">
      <c r="A32" s="153" t="s">
        <v>278</v>
      </c>
      <c r="B32" s="152"/>
      <c r="C32" s="152"/>
      <c r="D32" s="152"/>
      <c r="E32" s="152"/>
      <c r="F32" s="152"/>
      <c r="G32" s="152"/>
      <c r="H32" s="152"/>
    </row>
    <row r="33" spans="1:8" ht="22.5" hidden="1">
      <c r="A33" s="153" t="s">
        <v>277</v>
      </c>
      <c r="B33" s="152"/>
      <c r="C33" s="152"/>
      <c r="D33" s="152"/>
      <c r="E33" s="152"/>
      <c r="F33" s="152"/>
      <c r="G33" s="152"/>
      <c r="H33" s="152"/>
    </row>
    <row r="34" spans="1:8" ht="22.5" hidden="1">
      <c r="A34" s="153" t="s">
        <v>276</v>
      </c>
      <c r="B34" s="152"/>
      <c r="C34" s="152"/>
      <c r="D34" s="152"/>
      <c r="E34" s="152"/>
      <c r="F34" s="152"/>
      <c r="G34" s="152"/>
      <c r="H34" s="152"/>
    </row>
    <row r="35" spans="1:8" ht="33.75" hidden="1">
      <c r="A35" s="153" t="s">
        <v>275</v>
      </c>
      <c r="B35" s="152"/>
      <c r="C35" s="152"/>
      <c r="D35" s="152"/>
      <c r="E35" s="152"/>
      <c r="F35" s="152"/>
      <c r="G35" s="152"/>
      <c r="H35" s="152"/>
    </row>
    <row r="36" spans="1:8" ht="22.5" hidden="1">
      <c r="A36" s="153" t="s">
        <v>274</v>
      </c>
      <c r="B36" s="152"/>
      <c r="C36" s="152"/>
      <c r="D36" s="152"/>
      <c r="E36" s="152"/>
      <c r="F36" s="152"/>
      <c r="G36" s="152"/>
      <c r="H36" s="152"/>
    </row>
    <row r="37" spans="1:8" hidden="1">
      <c r="A37" s="153" t="s">
        <v>273</v>
      </c>
      <c r="B37" s="152"/>
      <c r="C37" s="152"/>
      <c r="D37" s="152"/>
      <c r="E37" s="152"/>
      <c r="F37" s="152"/>
      <c r="G37" s="152"/>
      <c r="H37" s="152"/>
    </row>
    <row r="38" spans="1:8" ht="22.5" hidden="1">
      <c r="A38" s="153" t="s">
        <v>272</v>
      </c>
      <c r="B38" s="152"/>
      <c r="C38" s="152"/>
      <c r="D38" s="152"/>
      <c r="E38" s="152"/>
      <c r="F38" s="152"/>
      <c r="G38" s="152"/>
      <c r="H38" s="152"/>
    </row>
    <row r="39" spans="1:8" ht="22.5" hidden="1">
      <c r="A39" s="153" t="s">
        <v>271</v>
      </c>
      <c r="B39" s="152"/>
      <c r="C39" s="152"/>
      <c r="D39" s="152"/>
      <c r="E39" s="152"/>
      <c r="F39" s="152"/>
      <c r="G39" s="152"/>
      <c r="H39" s="152"/>
    </row>
    <row r="40" spans="1:8" ht="22.5">
      <c r="A40" s="153" t="s">
        <v>164</v>
      </c>
      <c r="B40" s="152" t="s">
        <v>163</v>
      </c>
      <c r="C40" s="152">
        <v>527</v>
      </c>
      <c r="D40" s="152">
        <v>538</v>
      </c>
      <c r="E40" s="152">
        <v>540</v>
      </c>
      <c r="F40" s="152">
        <v>550</v>
      </c>
      <c r="G40" s="152">
        <v>560</v>
      </c>
      <c r="H40" s="152">
        <v>570</v>
      </c>
    </row>
    <row r="41" spans="1:8" hidden="1">
      <c r="A41" s="154" t="s">
        <v>270</v>
      </c>
      <c r="B41" s="152" t="s">
        <v>163</v>
      </c>
      <c r="C41" s="157">
        <v>527</v>
      </c>
      <c r="D41" s="157">
        <v>538</v>
      </c>
      <c r="E41" s="157">
        <v>540</v>
      </c>
      <c r="F41" s="157">
        <v>550</v>
      </c>
      <c r="G41" s="157">
        <v>560</v>
      </c>
      <c r="H41" s="157">
        <v>570</v>
      </c>
    </row>
    <row r="42" spans="1:8" ht="33.75" hidden="1">
      <c r="A42" s="153" t="s">
        <v>269</v>
      </c>
      <c r="B42" s="152"/>
      <c r="C42" s="152"/>
      <c r="D42" s="152"/>
      <c r="E42" s="152"/>
      <c r="F42" s="152"/>
      <c r="G42" s="152"/>
      <c r="H42" s="152"/>
    </row>
    <row r="43" spans="1:8" ht="22.5">
      <c r="A43" s="153" t="s">
        <v>162</v>
      </c>
      <c r="B43" s="152" t="s">
        <v>147</v>
      </c>
      <c r="C43" s="157">
        <v>4.5</v>
      </c>
      <c r="D43" s="157">
        <v>147.13999999999999</v>
      </c>
      <c r="E43" s="157">
        <v>183.47</v>
      </c>
      <c r="F43" s="152">
        <v>185</v>
      </c>
      <c r="G43" s="152">
        <v>185</v>
      </c>
      <c r="H43" s="152">
        <v>185</v>
      </c>
    </row>
    <row r="44" spans="1:8" ht="22.5" hidden="1">
      <c r="A44" s="154" t="s">
        <v>255</v>
      </c>
      <c r="B44" s="152" t="s">
        <v>147</v>
      </c>
      <c r="C44" s="157">
        <v>4.5</v>
      </c>
      <c r="D44" s="157">
        <v>147.13999999999999</v>
      </c>
      <c r="E44" s="157">
        <v>183.47</v>
      </c>
      <c r="F44" s="157">
        <v>185</v>
      </c>
      <c r="G44" s="157">
        <v>185</v>
      </c>
      <c r="H44" s="157">
        <v>185</v>
      </c>
    </row>
    <row r="45" spans="1:8">
      <c r="A45" s="153" t="s">
        <v>161</v>
      </c>
      <c r="B45" s="152" t="s">
        <v>157</v>
      </c>
      <c r="C45" s="152">
        <v>17187</v>
      </c>
      <c r="D45" s="152">
        <v>18440</v>
      </c>
      <c r="E45" s="152">
        <v>18993</v>
      </c>
      <c r="F45" s="152">
        <v>19563</v>
      </c>
      <c r="G45" s="152">
        <v>20150</v>
      </c>
      <c r="H45" s="152">
        <v>20755</v>
      </c>
    </row>
    <row r="46" spans="1:8" hidden="1">
      <c r="A46" s="154" t="s">
        <v>268</v>
      </c>
      <c r="B46" s="152" t="s">
        <v>157</v>
      </c>
      <c r="C46" s="152" t="s">
        <v>267</v>
      </c>
      <c r="D46" s="152" t="s">
        <v>266</v>
      </c>
      <c r="E46" s="152" t="s">
        <v>265</v>
      </c>
      <c r="F46" s="152" t="s">
        <v>264</v>
      </c>
      <c r="G46" s="152" t="s">
        <v>263</v>
      </c>
      <c r="H46" s="152" t="s">
        <v>262</v>
      </c>
    </row>
    <row r="47" spans="1:8" ht="22.5">
      <c r="A47" s="153" t="s">
        <v>160</v>
      </c>
      <c r="B47" s="152" t="s">
        <v>157</v>
      </c>
      <c r="C47" s="157">
        <v>39.799999999999997</v>
      </c>
      <c r="D47" s="157">
        <v>3843.35</v>
      </c>
      <c r="E47" s="157">
        <v>3142.35</v>
      </c>
      <c r="F47" s="152">
        <v>3600</v>
      </c>
      <c r="G47" s="152">
        <v>3600</v>
      </c>
      <c r="H47" s="152">
        <v>3600</v>
      </c>
    </row>
    <row r="48" spans="1:8" hidden="1">
      <c r="A48" s="154" t="s">
        <v>255</v>
      </c>
      <c r="B48" s="152" t="s">
        <v>157</v>
      </c>
      <c r="C48" s="157">
        <v>39.799999999999997</v>
      </c>
      <c r="D48" s="152" t="s">
        <v>261</v>
      </c>
      <c r="E48" s="152" t="s">
        <v>260</v>
      </c>
      <c r="F48" s="152" t="s">
        <v>259</v>
      </c>
      <c r="G48" s="152" t="s">
        <v>259</v>
      </c>
      <c r="H48" s="152" t="s">
        <v>259</v>
      </c>
    </row>
    <row r="49" spans="1:8" ht="22.5">
      <c r="A49" s="153" t="s">
        <v>159</v>
      </c>
      <c r="B49" s="152" t="s">
        <v>157</v>
      </c>
      <c r="C49" s="157">
        <v>29.5</v>
      </c>
      <c r="D49" s="152">
        <v>1200</v>
      </c>
      <c r="E49" s="157">
        <v>5330.57</v>
      </c>
      <c r="F49" s="152">
        <v>7200</v>
      </c>
      <c r="G49" s="152">
        <v>7200</v>
      </c>
      <c r="H49" s="152">
        <v>7200</v>
      </c>
    </row>
    <row r="50" spans="1:8" hidden="1">
      <c r="A50" s="154" t="s">
        <v>255</v>
      </c>
      <c r="B50" s="152" t="s">
        <v>157</v>
      </c>
      <c r="C50" s="157">
        <v>29.5</v>
      </c>
      <c r="D50" s="152" t="s">
        <v>258</v>
      </c>
      <c r="E50" s="152" t="s">
        <v>257</v>
      </c>
      <c r="F50" s="152" t="s">
        <v>256</v>
      </c>
      <c r="G50" s="152" t="s">
        <v>256</v>
      </c>
      <c r="H50" s="152" t="s">
        <v>256</v>
      </c>
    </row>
    <row r="51" spans="1:8" ht="33.75">
      <c r="A51" s="153" t="s">
        <v>158</v>
      </c>
      <c r="B51" s="152" t="s">
        <v>157</v>
      </c>
      <c r="C51" s="152">
        <v>23</v>
      </c>
      <c r="D51" s="152">
        <v>1855</v>
      </c>
      <c r="E51" s="152">
        <v>1295</v>
      </c>
      <c r="F51" s="152">
        <v>2400</v>
      </c>
      <c r="G51" s="152">
        <v>2400</v>
      </c>
      <c r="H51" s="152">
        <v>2400</v>
      </c>
    </row>
    <row r="52" spans="1:8" hidden="1">
      <c r="A52" s="154" t="s">
        <v>255</v>
      </c>
      <c r="B52" s="152" t="s">
        <v>157</v>
      </c>
      <c r="C52" s="157">
        <v>23</v>
      </c>
      <c r="D52" s="152" t="s">
        <v>254</v>
      </c>
      <c r="E52" s="152" t="s">
        <v>253</v>
      </c>
      <c r="F52" s="152" t="s">
        <v>252</v>
      </c>
      <c r="G52" s="152" t="s">
        <v>252</v>
      </c>
      <c r="H52" s="152" t="s">
        <v>252</v>
      </c>
    </row>
    <row r="53" spans="1:8" hidden="1">
      <c r="A53" s="153" t="s">
        <v>251</v>
      </c>
      <c r="B53" s="152"/>
      <c r="C53" s="152"/>
      <c r="D53" s="152"/>
      <c r="E53" s="152"/>
      <c r="F53" s="152"/>
      <c r="G53" s="152"/>
      <c r="H53" s="152"/>
    </row>
    <row r="54" spans="1:8" ht="22.5" hidden="1">
      <c r="A54" s="153" t="s">
        <v>250</v>
      </c>
      <c r="B54" s="152"/>
      <c r="C54" s="152"/>
      <c r="D54" s="152"/>
      <c r="E54" s="152"/>
      <c r="F54" s="152"/>
      <c r="G54" s="152"/>
      <c r="H54" s="152"/>
    </row>
    <row r="55" spans="1:8" ht="22.5" hidden="1">
      <c r="A55" s="154" t="s">
        <v>249</v>
      </c>
      <c r="B55" s="152" t="s">
        <v>156</v>
      </c>
      <c r="C55" s="157">
        <v>0</v>
      </c>
      <c r="D55" s="157">
        <v>0</v>
      </c>
      <c r="E55" s="157">
        <v>0</v>
      </c>
      <c r="F55" s="157">
        <v>0</v>
      </c>
      <c r="G55" s="157">
        <v>0</v>
      </c>
      <c r="H55" s="157">
        <v>0</v>
      </c>
    </row>
    <row r="56" spans="1:8" ht="33.75">
      <c r="A56" s="153" t="s">
        <v>247</v>
      </c>
      <c r="B56" s="152" t="s">
        <v>245</v>
      </c>
      <c r="C56" s="157">
        <v>85344.1</v>
      </c>
      <c r="D56" s="157">
        <v>99016.5</v>
      </c>
      <c r="E56" s="157">
        <v>105947.66</v>
      </c>
      <c r="F56" s="157">
        <v>112622.36</v>
      </c>
      <c r="G56" s="157">
        <v>118366.1</v>
      </c>
      <c r="H56" s="157">
        <v>105947.66</v>
      </c>
    </row>
    <row r="57" spans="1:8" ht="22.5" hidden="1">
      <c r="A57" s="154" t="s">
        <v>246</v>
      </c>
      <c r="B57" s="152" t="s">
        <v>245</v>
      </c>
      <c r="C57" s="152" t="s">
        <v>244</v>
      </c>
      <c r="D57" s="152" t="s">
        <v>243</v>
      </c>
      <c r="E57" s="152" t="s">
        <v>240</v>
      </c>
      <c r="F57" s="152" t="s">
        <v>242</v>
      </c>
      <c r="G57" s="152" t="s">
        <v>241</v>
      </c>
      <c r="H57" s="152" t="s">
        <v>240</v>
      </c>
    </row>
    <row r="58" spans="1:8" ht="22.5" hidden="1">
      <c r="A58" s="153" t="s">
        <v>239</v>
      </c>
      <c r="B58" s="152"/>
      <c r="C58" s="152"/>
      <c r="D58" s="152"/>
      <c r="E58" s="152"/>
      <c r="F58" s="152"/>
      <c r="G58" s="152"/>
      <c r="H58" s="152"/>
    </row>
    <row r="59" spans="1:8" hidden="1">
      <c r="A59" s="153" t="s">
        <v>238</v>
      </c>
      <c r="B59" s="152"/>
      <c r="C59" s="152"/>
      <c r="D59" s="152"/>
      <c r="E59" s="152"/>
      <c r="F59" s="152"/>
      <c r="G59" s="152"/>
      <c r="H59" s="152"/>
    </row>
    <row r="60" spans="1:8" ht="22.5">
      <c r="A60" s="153" t="s">
        <v>155</v>
      </c>
      <c r="B60" s="152" t="s">
        <v>154</v>
      </c>
      <c r="C60" s="152">
        <v>20028</v>
      </c>
      <c r="D60" s="157">
        <v>13859.38</v>
      </c>
      <c r="E60" s="157">
        <v>14718.66</v>
      </c>
      <c r="F60" s="157">
        <v>15513.47</v>
      </c>
      <c r="G60" s="157">
        <v>16304.66</v>
      </c>
      <c r="H60" s="157">
        <v>17136.189999999999</v>
      </c>
    </row>
    <row r="61" spans="1:8" hidden="1">
      <c r="A61" s="154" t="s">
        <v>237</v>
      </c>
      <c r="B61" s="152" t="s">
        <v>154</v>
      </c>
      <c r="C61" s="152" t="s">
        <v>236</v>
      </c>
      <c r="D61" s="152" t="s">
        <v>235</v>
      </c>
      <c r="E61" s="152" t="s">
        <v>234</v>
      </c>
      <c r="F61" s="152" t="s">
        <v>233</v>
      </c>
      <c r="G61" s="152" t="s">
        <v>232</v>
      </c>
      <c r="H61" s="152" t="s">
        <v>231</v>
      </c>
    </row>
    <row r="62" spans="1:8" ht="22.5" hidden="1">
      <c r="A62" s="153" t="s">
        <v>230</v>
      </c>
      <c r="B62" s="152"/>
      <c r="C62" s="152"/>
      <c r="D62" s="152"/>
      <c r="E62" s="152"/>
      <c r="F62" s="152"/>
      <c r="G62" s="152"/>
      <c r="H62" s="152"/>
    </row>
    <row r="63" spans="1:8" ht="22.5">
      <c r="A63" s="153" t="s">
        <v>153</v>
      </c>
      <c r="B63" s="152" t="s">
        <v>152</v>
      </c>
      <c r="C63" s="152">
        <v>5343</v>
      </c>
      <c r="D63" s="152">
        <v>4900</v>
      </c>
      <c r="E63" s="152">
        <v>5628</v>
      </c>
      <c r="F63" s="152">
        <v>5628</v>
      </c>
      <c r="G63" s="152">
        <v>5628</v>
      </c>
      <c r="H63" s="152">
        <v>5628</v>
      </c>
    </row>
    <row r="64" spans="1:8" hidden="1">
      <c r="A64" s="154" t="s">
        <v>225</v>
      </c>
      <c r="B64" s="152" t="s">
        <v>152</v>
      </c>
      <c r="C64" s="152" t="s">
        <v>229</v>
      </c>
      <c r="D64" s="152" t="s">
        <v>228</v>
      </c>
      <c r="E64" s="152" t="s">
        <v>227</v>
      </c>
      <c r="F64" s="152" t="s">
        <v>227</v>
      </c>
      <c r="G64" s="152" t="s">
        <v>227</v>
      </c>
      <c r="H64" s="152" t="s">
        <v>227</v>
      </c>
    </row>
    <row r="65" spans="1:8">
      <c r="A65" s="153" t="s">
        <v>151</v>
      </c>
      <c r="B65" s="152" t="s">
        <v>149</v>
      </c>
      <c r="C65" s="157">
        <v>2.99</v>
      </c>
      <c r="D65" s="157">
        <v>2.99</v>
      </c>
      <c r="E65" s="157">
        <v>2.99</v>
      </c>
      <c r="F65" s="157">
        <v>2.99</v>
      </c>
      <c r="G65" s="157">
        <v>2.99</v>
      </c>
      <c r="H65" s="157">
        <v>2.99</v>
      </c>
    </row>
    <row r="66" spans="1:8" hidden="1">
      <c r="A66" s="154" t="s">
        <v>226</v>
      </c>
      <c r="B66" s="152" t="s">
        <v>149</v>
      </c>
      <c r="C66" s="157">
        <v>2.99</v>
      </c>
      <c r="D66" s="157">
        <v>2.99</v>
      </c>
      <c r="E66" s="157">
        <v>2.99</v>
      </c>
      <c r="F66" s="157">
        <v>2.99</v>
      </c>
      <c r="G66" s="157">
        <v>2.99</v>
      </c>
      <c r="H66" s="157">
        <v>2.99</v>
      </c>
    </row>
    <row r="67" spans="1:8" ht="22.5">
      <c r="A67" s="153" t="s">
        <v>150</v>
      </c>
      <c r="B67" s="152" t="s">
        <v>149</v>
      </c>
      <c r="C67" s="157">
        <v>521.04999999999995</v>
      </c>
      <c r="D67" s="152">
        <v>608</v>
      </c>
      <c r="E67" s="152">
        <v>643</v>
      </c>
      <c r="F67" s="152">
        <v>643</v>
      </c>
      <c r="G67" s="152">
        <v>643</v>
      </c>
      <c r="H67" s="152">
        <v>643</v>
      </c>
    </row>
    <row r="68" spans="1:8" hidden="1">
      <c r="A68" s="154" t="s">
        <v>225</v>
      </c>
      <c r="B68" s="152" t="s">
        <v>149</v>
      </c>
      <c r="C68" s="157">
        <v>521.04999999999995</v>
      </c>
      <c r="D68" s="157">
        <v>608</v>
      </c>
      <c r="E68" s="157">
        <v>643</v>
      </c>
      <c r="F68" s="157">
        <v>643</v>
      </c>
      <c r="G68" s="157">
        <v>643</v>
      </c>
      <c r="H68" s="157">
        <v>643</v>
      </c>
    </row>
    <row r="69" spans="1:8" ht="22.5">
      <c r="A69" s="153" t="s">
        <v>224</v>
      </c>
      <c r="B69" s="152" t="s">
        <v>147</v>
      </c>
      <c r="C69" s="157">
        <v>6008.8</v>
      </c>
      <c r="D69" s="157">
        <v>5864.6</v>
      </c>
      <c r="E69" s="152">
        <v>5520</v>
      </c>
      <c r="F69" s="152">
        <v>5200</v>
      </c>
      <c r="G69" s="152">
        <v>4850</v>
      </c>
      <c r="H69" s="152">
        <v>3350</v>
      </c>
    </row>
    <row r="70" spans="1:8" ht="22.5" hidden="1">
      <c r="A70" s="154" t="s">
        <v>207</v>
      </c>
      <c r="B70" s="152" t="s">
        <v>147</v>
      </c>
      <c r="C70" s="152" t="s">
        <v>223</v>
      </c>
      <c r="D70" s="152" t="s">
        <v>222</v>
      </c>
      <c r="E70" s="152" t="s">
        <v>221</v>
      </c>
      <c r="F70" s="152" t="s">
        <v>220</v>
      </c>
      <c r="G70" s="152" t="s">
        <v>219</v>
      </c>
      <c r="H70" s="152" t="s">
        <v>218</v>
      </c>
    </row>
    <row r="71" spans="1:8" hidden="1">
      <c r="A71" s="153" t="s">
        <v>217</v>
      </c>
      <c r="B71" s="152"/>
      <c r="C71" s="152"/>
      <c r="D71" s="152"/>
      <c r="E71" s="152"/>
      <c r="F71" s="152"/>
      <c r="G71" s="152"/>
      <c r="H71" s="152"/>
    </row>
    <row r="72" spans="1:8" ht="45" hidden="1">
      <c r="A72" s="153" t="s">
        <v>216</v>
      </c>
      <c r="B72" s="152"/>
      <c r="C72" s="152"/>
      <c r="D72" s="152"/>
      <c r="E72" s="152"/>
      <c r="F72" s="152"/>
      <c r="G72" s="152"/>
      <c r="H72" s="152"/>
    </row>
    <row r="73" spans="1:8" hidden="1">
      <c r="A73" s="153" t="s">
        <v>215</v>
      </c>
      <c r="B73" s="152"/>
      <c r="C73" s="152"/>
      <c r="D73" s="152"/>
      <c r="E73" s="152"/>
      <c r="F73" s="152"/>
      <c r="G73" s="152"/>
      <c r="H73" s="152"/>
    </row>
    <row r="74" spans="1:8" hidden="1">
      <c r="A74" s="153" t="s">
        <v>214</v>
      </c>
      <c r="B74" s="152"/>
      <c r="C74" s="152"/>
      <c r="D74" s="152"/>
      <c r="E74" s="152"/>
      <c r="F74" s="152"/>
      <c r="G74" s="152"/>
      <c r="H74" s="152"/>
    </row>
    <row r="75" spans="1:8" hidden="1">
      <c r="A75" s="153" t="s">
        <v>213</v>
      </c>
      <c r="B75" s="152"/>
      <c r="C75" s="152"/>
      <c r="D75" s="152"/>
      <c r="E75" s="152"/>
      <c r="F75" s="152"/>
      <c r="G75" s="152"/>
      <c r="H75" s="152"/>
    </row>
    <row r="76" spans="1:8" ht="22.5" hidden="1">
      <c r="A76" s="153" t="s">
        <v>212</v>
      </c>
      <c r="B76" s="152"/>
      <c r="C76" s="152"/>
      <c r="D76" s="152"/>
      <c r="E76" s="152"/>
      <c r="F76" s="152"/>
      <c r="G76" s="152"/>
      <c r="H76" s="152"/>
    </row>
    <row r="77" spans="1:8" ht="33.75" hidden="1">
      <c r="A77" s="153" t="s">
        <v>211</v>
      </c>
      <c r="B77" s="152"/>
      <c r="C77" s="152"/>
      <c r="D77" s="152"/>
      <c r="E77" s="152"/>
      <c r="F77" s="152"/>
      <c r="G77" s="152"/>
      <c r="H77" s="152"/>
    </row>
    <row r="78" spans="1:8" hidden="1">
      <c r="A78" s="153" t="s">
        <v>210</v>
      </c>
      <c r="B78" s="152"/>
      <c r="C78" s="152"/>
      <c r="D78" s="152"/>
      <c r="E78" s="152"/>
      <c r="F78" s="152"/>
      <c r="G78" s="152"/>
      <c r="H78" s="152"/>
    </row>
    <row r="79" spans="1:8" ht="22.5" hidden="1">
      <c r="A79" s="153" t="s">
        <v>209</v>
      </c>
      <c r="B79" s="152"/>
      <c r="C79" s="152"/>
      <c r="D79" s="152"/>
      <c r="E79" s="152"/>
      <c r="F79" s="152"/>
      <c r="G79" s="152"/>
      <c r="H79" s="152"/>
    </row>
    <row r="80" spans="1:8" ht="22.5" hidden="1">
      <c r="A80" s="153" t="s">
        <v>208</v>
      </c>
      <c r="B80" s="152"/>
      <c r="C80" s="152"/>
      <c r="D80" s="152"/>
      <c r="E80" s="152"/>
      <c r="F80" s="152"/>
      <c r="G80" s="152"/>
      <c r="H80" s="152"/>
    </row>
    <row r="81" spans="1:8" ht="22.5">
      <c r="A81" s="153" t="s">
        <v>148</v>
      </c>
      <c r="B81" s="152" t="s">
        <v>147</v>
      </c>
      <c r="C81" s="157">
        <v>7581.7</v>
      </c>
      <c r="D81" s="157">
        <v>6587.8</v>
      </c>
      <c r="E81" s="152">
        <v>6100</v>
      </c>
      <c r="F81" s="152">
        <v>5820</v>
      </c>
      <c r="G81" s="152">
        <v>5500</v>
      </c>
      <c r="H81" s="152">
        <v>5150</v>
      </c>
    </row>
    <row r="82" spans="1:8" ht="22.5" hidden="1">
      <c r="A82" s="154" t="s">
        <v>207</v>
      </c>
      <c r="B82" s="152" t="s">
        <v>147</v>
      </c>
      <c r="C82" s="152" t="s">
        <v>206</v>
      </c>
      <c r="D82" s="152" t="s">
        <v>205</v>
      </c>
      <c r="E82" s="152" t="s">
        <v>204</v>
      </c>
      <c r="F82" s="152" t="s">
        <v>203</v>
      </c>
      <c r="G82" s="152" t="s">
        <v>202</v>
      </c>
      <c r="H82" s="152" t="s">
        <v>201</v>
      </c>
    </row>
    <row r="83" spans="1:8" ht="22.5" hidden="1">
      <c r="A83" s="153" t="s">
        <v>200</v>
      </c>
      <c r="B83" s="152"/>
      <c r="C83" s="152"/>
      <c r="D83" s="152"/>
      <c r="E83" s="152"/>
      <c r="F83" s="152"/>
      <c r="G83" s="152"/>
      <c r="H83" s="152"/>
    </row>
    <row r="84" spans="1:8" ht="22.5" hidden="1">
      <c r="A84" s="153" t="s">
        <v>199</v>
      </c>
      <c r="B84" s="152"/>
      <c r="C84" s="152"/>
      <c r="D84" s="152"/>
      <c r="E84" s="152"/>
      <c r="F84" s="152"/>
      <c r="G84" s="152"/>
      <c r="H84" s="152"/>
    </row>
    <row r="85" spans="1:8" hidden="1">
      <c r="A85" s="153" t="s">
        <v>198</v>
      </c>
      <c r="B85" s="152"/>
      <c r="C85" s="152"/>
      <c r="D85" s="152"/>
      <c r="E85" s="152"/>
      <c r="F85" s="152"/>
      <c r="G85" s="152"/>
      <c r="H85" s="152"/>
    </row>
  </sheetData>
  <autoFilter ref="A2:H85">
    <filterColumn colId="0">
      <filters>
        <filter val="01 1112 - Электроэнергия, произведенная ТЭЦ общего пользования"/>
        <filter val="01 2000 - Теплоэнергия"/>
        <filter val="01 2100 - Теплоэнергия, отпущенная электростанциями"/>
        <filter val="01 3100 - Вода питьевая"/>
        <filter val="01 3300 - Вода сточная очищенная"/>
        <filter val="03 2035 - Уголь бурый *"/>
        <filter val="17710 1 - Монтаж, техническое обслуживание и ремонт механизмов поворота и ходовой части машин"/>
        <filter val="21 1411 - Кислород"/>
        <filter val="3711000 - Лом и отходы черных металлов, продукты их вторичной переработки"/>
        <filter val="41 9614 - Дробь стальная литая улучшенная"/>
        <filter val="47 8000 - Агрегаты, узлы и детали комбинированных и универсальных сельскохозяйственных машин"/>
        <filter val="52 6390 - Конструкции промышленных сооружений разные"/>
        <filter val="52 6400 - Конструкции инженерных сооружений"/>
        <filter val="57 1101 - Щебень и гравий из природного камня и песочно-гравийных материалов *"/>
        <filter val="57 6101 - Вата минеральная и изделия из нее (в пересчете на сырую вату) *"/>
        <filter val="58 6300 - Опоры ЛЭП, связи и элементы контактной сети электрифицированных дорог осветительной сети"/>
        <filter val="91 1005 - Хлеб и хлебобулочные изделия (всего) *"/>
        <filter val="91 3000 - Изделия кондитерские мучные"/>
        <filter val="91 4900 - Изделия макаронные"/>
        <filter val="92 2002 - Цельномолочная продукция (в пересчете на молоко) *"/>
        <filter val="92 2110 - Масло сливочное"/>
        <filter val="92 2300 - Консервы молочные сухие, сублимированные"/>
        <filter val="92 2301 - Молоко сухое коровье (цельное), сливки сухие и сухие смеси для мороженого (всего) *"/>
        <filter val="92 9300 - Мука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22DE46"/>
  </sheetPr>
  <dimension ref="A1:Y69"/>
  <sheetViews>
    <sheetView view="pageBreakPreview" zoomScaleSheetLayoutView="100" workbookViewId="0">
      <pane xSplit="2" ySplit="7" topLeftCell="C8" activePane="bottomRight" state="frozen"/>
      <selection activeCell="D49" sqref="D49"/>
      <selection pane="topRight" activeCell="D49" sqref="D49"/>
      <selection pane="bottomLeft" activeCell="D49" sqref="D49"/>
      <selection pane="bottomRight" activeCell="E1" sqref="E1:H2"/>
    </sheetView>
  </sheetViews>
  <sheetFormatPr defaultRowHeight="12.75" outlineLevelRow="1"/>
  <cols>
    <col min="1" max="1" width="52.140625" style="6" customWidth="1"/>
    <col min="2" max="2" width="10.140625" style="6" customWidth="1"/>
    <col min="3" max="3" width="10.85546875" style="18" customWidth="1"/>
    <col min="4" max="4" width="10.85546875" style="6" customWidth="1"/>
    <col min="5" max="5" width="13.85546875" style="6" customWidth="1"/>
    <col min="6" max="7" width="12.140625" style="6" customWidth="1"/>
    <col min="8" max="8" width="9.85546875" style="6" customWidth="1"/>
    <col min="9" max="10" width="10.7109375" style="6" bestFit="1" customWidth="1"/>
    <col min="11" max="16384" width="9.140625" style="6"/>
  </cols>
  <sheetData>
    <row r="1" spans="1:25" s="3" customFormat="1" ht="15">
      <c r="A1" s="1"/>
      <c r="B1" s="2"/>
      <c r="C1" s="39"/>
      <c r="E1" s="4"/>
      <c r="F1" s="4"/>
      <c r="G1" s="4"/>
      <c r="I1" s="4"/>
      <c r="J1" s="4"/>
      <c r="K1" s="4"/>
    </row>
    <row r="2" spans="1:25" s="3" customFormat="1" ht="15">
      <c r="A2" s="1"/>
      <c r="B2" s="2"/>
      <c r="C2" s="39"/>
      <c r="E2" s="4"/>
      <c r="F2" s="4"/>
      <c r="G2" s="4"/>
      <c r="I2" s="4"/>
      <c r="J2" s="4"/>
      <c r="K2" s="4"/>
    </row>
    <row r="4" spans="1:25" ht="15.75">
      <c r="A4" s="198" t="s">
        <v>311</v>
      </c>
      <c r="B4" s="198"/>
      <c r="C4" s="198"/>
      <c r="D4" s="198"/>
      <c r="E4" s="198"/>
      <c r="F4" s="198"/>
      <c r="G4" s="198"/>
      <c r="H4" s="198"/>
      <c r="I4" s="5"/>
      <c r="J4" s="5"/>
      <c r="K4" s="5"/>
      <c r="L4" s="5"/>
      <c r="M4" s="5"/>
      <c r="N4" s="5"/>
    </row>
    <row r="5" spans="1:25">
      <c r="A5" s="199" t="s">
        <v>0</v>
      </c>
      <c r="B5" s="199" t="s">
        <v>1</v>
      </c>
      <c r="C5" s="200" t="s">
        <v>2</v>
      </c>
      <c r="D5" s="201"/>
      <c r="E5" s="202"/>
      <c r="F5" s="199" t="s">
        <v>196</v>
      </c>
      <c r="G5" s="199" t="s">
        <v>190</v>
      </c>
      <c r="H5" s="199" t="s">
        <v>197</v>
      </c>
    </row>
    <row r="6" spans="1:25" ht="40.5" customHeight="1">
      <c r="A6" s="199"/>
      <c r="B6" s="199"/>
      <c r="C6" s="132" t="s">
        <v>136</v>
      </c>
      <c r="D6" s="146" t="s">
        <v>194</v>
      </c>
      <c r="E6" s="146" t="s">
        <v>195</v>
      </c>
      <c r="F6" s="199"/>
      <c r="G6" s="199"/>
      <c r="H6" s="199"/>
    </row>
    <row r="7" spans="1:25" s="8" customFormat="1">
      <c r="A7" s="196" t="s">
        <v>3</v>
      </c>
      <c r="B7" s="196"/>
      <c r="C7" s="196"/>
      <c r="D7" s="196"/>
      <c r="E7" s="196"/>
      <c r="F7" s="196"/>
      <c r="G7" s="196"/>
      <c r="H7" s="196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103" t="s">
        <v>4</v>
      </c>
      <c r="B8" s="104" t="s">
        <v>5</v>
      </c>
      <c r="C8" s="142">
        <f>(52154+51999)/2</f>
        <v>52076.5</v>
      </c>
      <c r="D8" s="142">
        <v>51559</v>
      </c>
      <c r="E8" s="10">
        <f>D8/C8*100</f>
        <v>99.006269622574479</v>
      </c>
      <c r="F8" s="53">
        <f>прил2!D41</f>
        <v>51957</v>
      </c>
      <c r="G8" s="53">
        <f>прил2!F41</f>
        <v>51582</v>
      </c>
      <c r="H8" s="13">
        <f>G8/F8*100</f>
        <v>99.278249321554355</v>
      </c>
      <c r="I8" s="101"/>
      <c r="J8" s="101">
        <f>D8-C8</f>
        <v>-517.5</v>
      </c>
    </row>
    <row r="9" spans="1:25" hidden="1" outlineLevel="1">
      <c r="A9" s="192" t="s">
        <v>313</v>
      </c>
      <c r="B9" s="104"/>
      <c r="C9" s="142">
        <v>-111</v>
      </c>
      <c r="D9" s="142">
        <v>-138</v>
      </c>
      <c r="E9" s="10">
        <f t="shared" ref="E9:E10" si="0">D9/C9*100</f>
        <v>124.32432432432432</v>
      </c>
      <c r="F9" s="193">
        <v>-238</v>
      </c>
      <c r="G9" s="53"/>
      <c r="H9" s="13"/>
      <c r="I9" s="101"/>
      <c r="J9" s="101">
        <f t="shared" ref="J9:J10" si="1">D9-C9</f>
        <v>-27</v>
      </c>
      <c r="K9" s="6">
        <f>C10/C8*1000</f>
        <v>-0.84491085230382224</v>
      </c>
      <c r="L9" s="6">
        <f>D10/D8*1000</f>
        <v>-1.202505867064916</v>
      </c>
      <c r="M9" s="6">
        <f>L9+K9</f>
        <v>-2.047416719368738</v>
      </c>
    </row>
    <row r="10" spans="1:25" hidden="1" outlineLevel="1">
      <c r="A10" s="192" t="s">
        <v>314</v>
      </c>
      <c r="B10" s="104"/>
      <c r="C10" s="142">
        <v>-44</v>
      </c>
      <c r="D10" s="142">
        <v>-62</v>
      </c>
      <c r="E10" s="10">
        <f t="shared" si="0"/>
        <v>140.90909090909091</v>
      </c>
      <c r="F10" s="193">
        <v>-157</v>
      </c>
      <c r="G10" s="53"/>
      <c r="H10" s="13"/>
      <c r="I10" s="101"/>
      <c r="J10" s="101">
        <f t="shared" si="1"/>
        <v>-18</v>
      </c>
    </row>
    <row r="11" spans="1:25" s="18" customFormat="1" ht="25.5" collapsed="1">
      <c r="A11" s="105" t="s">
        <v>6</v>
      </c>
      <c r="B11" s="17" t="s">
        <v>7</v>
      </c>
      <c r="C11" s="15">
        <v>0.53800000000000003</v>
      </c>
      <c r="D11" s="15">
        <v>0.27800000000000002</v>
      </c>
      <c r="E11" s="10">
        <f t="shared" ref="E11:E12" si="2">D11/C11*100</f>
        <v>51.6728624535316</v>
      </c>
      <c r="F11" s="15">
        <v>0.46</v>
      </c>
      <c r="G11" s="15">
        <v>0.4</v>
      </c>
      <c r="H11" s="13">
        <f>G11/F11*100</f>
        <v>86.956521739130437</v>
      </c>
      <c r="J11" s="101">
        <f t="shared" ref="J11:J61" si="3">D11-C11</f>
        <v>-0.26</v>
      </c>
    </row>
    <row r="12" spans="1:25" s="18" customFormat="1" ht="25.5">
      <c r="A12" s="16" t="s">
        <v>8</v>
      </c>
      <c r="B12" s="17" t="s">
        <v>9</v>
      </c>
      <c r="C12" s="10">
        <v>1.8</v>
      </c>
      <c r="D12" s="10">
        <v>0.9</v>
      </c>
      <c r="E12" s="10">
        <f t="shared" si="2"/>
        <v>50</v>
      </c>
      <c r="F12" s="10">
        <f>прил2!D45</f>
        <v>1.5</v>
      </c>
      <c r="G12" s="10">
        <f>прил2!F45</f>
        <v>1.4</v>
      </c>
      <c r="H12" s="13">
        <f>G12/F12*100</f>
        <v>93.333333333333329</v>
      </c>
      <c r="J12" s="101">
        <f t="shared" si="3"/>
        <v>-0.9</v>
      </c>
    </row>
    <row r="13" spans="1:25" s="18" customFormat="1">
      <c r="A13" s="169" t="s">
        <v>10</v>
      </c>
      <c r="B13" s="170"/>
      <c r="C13" s="170"/>
      <c r="D13" s="15"/>
      <c r="E13" s="170"/>
      <c r="H13" s="171"/>
      <c r="I13" s="127"/>
      <c r="J13" s="101">
        <f t="shared" si="3"/>
        <v>0</v>
      </c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</row>
    <row r="14" spans="1:25" s="18" customFormat="1">
      <c r="A14" s="19" t="s">
        <v>11</v>
      </c>
      <c r="B14" s="17" t="s">
        <v>12</v>
      </c>
      <c r="C14" s="10">
        <v>12986.091555655903</v>
      </c>
      <c r="D14" s="10">
        <f>C14*1.103</f>
        <v>14323.65898588846</v>
      </c>
      <c r="E14" s="10">
        <f>D14/C14*100</f>
        <v>110.3</v>
      </c>
      <c r="F14" s="10">
        <f>прил2!D50</f>
        <v>14231.55</v>
      </c>
      <c r="G14" s="10">
        <f>прил2!F50</f>
        <v>15783.52</v>
      </c>
      <c r="H14" s="13">
        <f>G14/F14*100</f>
        <v>110.90513682627683</v>
      </c>
      <c r="I14" s="172">
        <v>7513</v>
      </c>
      <c r="J14" s="101">
        <f t="shared" si="3"/>
        <v>1337.5674302325569</v>
      </c>
    </row>
    <row r="15" spans="1:25" s="18" customFormat="1">
      <c r="A15" s="106" t="s">
        <v>13</v>
      </c>
      <c r="B15" s="17" t="s">
        <v>9</v>
      </c>
      <c r="C15" s="20">
        <v>104.73303994139557</v>
      </c>
      <c r="D15" s="10">
        <f>D14/C14/1.062*100</f>
        <v>103.86064030131826</v>
      </c>
      <c r="E15" s="10"/>
      <c r="F15" s="10">
        <f>прил2!D49</f>
        <v>101.62087542448195</v>
      </c>
      <c r="G15" s="10">
        <f>прил2!F49</f>
        <v>104.4</v>
      </c>
      <c r="H15" s="13"/>
      <c r="I15" s="143"/>
      <c r="J15" s="101">
        <f t="shared" si="3"/>
        <v>-0.87239964007731885</v>
      </c>
    </row>
    <row r="16" spans="1:25" s="18" customFormat="1">
      <c r="A16" s="21" t="s">
        <v>14</v>
      </c>
      <c r="B16" s="17" t="s">
        <v>12</v>
      </c>
      <c r="C16" s="173">
        <v>20193.985637342907</v>
      </c>
      <c r="D16" s="174">
        <v>22496.1</v>
      </c>
      <c r="E16" s="10">
        <f>D16/C16*100</f>
        <v>111.4</v>
      </c>
      <c r="F16" s="10">
        <f>прил2!D46</f>
        <v>19684.03</v>
      </c>
      <c r="G16" s="10">
        <f>прил2!F46</f>
        <v>21621.3</v>
      </c>
      <c r="H16" s="13">
        <f t="shared" ref="H16" si="4">G16/F16*100</f>
        <v>109.84183624999555</v>
      </c>
      <c r="I16" s="29">
        <f>D14/I14</f>
        <v>1.9065165693981712</v>
      </c>
      <c r="J16" s="101">
        <f t="shared" si="3"/>
        <v>2302.114362657092</v>
      </c>
      <c r="M16" s="194">
        <f>E14-D15</f>
        <v>6.4393596986817414</v>
      </c>
    </row>
    <row r="17" spans="1:12" s="18" customFormat="1">
      <c r="A17" s="22" t="s">
        <v>15</v>
      </c>
      <c r="B17" s="23" t="s">
        <v>9</v>
      </c>
      <c r="C17" s="10">
        <v>106.41277262095446</v>
      </c>
      <c r="D17" s="10">
        <f>D16/C16*100</f>
        <v>111.4</v>
      </c>
      <c r="E17" s="10"/>
      <c r="F17" s="10">
        <f>прил2!D47</f>
        <v>101.62087542448195</v>
      </c>
      <c r="G17" s="10">
        <f>прил2!F47</f>
        <v>103.4290584865453</v>
      </c>
      <c r="H17" s="13"/>
      <c r="J17" s="101">
        <f t="shared" si="3"/>
        <v>4.9872273790455495</v>
      </c>
    </row>
    <row r="18" spans="1:12" s="18" customFormat="1">
      <c r="A18" s="197" t="s">
        <v>16</v>
      </c>
      <c r="B18" s="197"/>
      <c r="C18" s="197"/>
      <c r="D18" s="197"/>
      <c r="E18" s="197"/>
      <c r="F18" s="197"/>
      <c r="G18" s="197"/>
      <c r="H18" s="197"/>
      <c r="I18" s="24"/>
      <c r="J18" s="101">
        <f t="shared" si="3"/>
        <v>0</v>
      </c>
    </row>
    <row r="19" spans="1:12" s="18" customFormat="1">
      <c r="A19" s="21" t="s">
        <v>17</v>
      </c>
      <c r="B19" s="25" t="s">
        <v>18</v>
      </c>
      <c r="C19" s="10">
        <v>7352.9</v>
      </c>
      <c r="D19" s="10">
        <v>8276.2000000000007</v>
      </c>
      <c r="E19" s="10">
        <f>D19/C19*100</f>
        <v>112.55695031892181</v>
      </c>
      <c r="F19" s="10">
        <f>прил2!D11</f>
        <v>15199.944</v>
      </c>
      <c r="G19" s="10">
        <f>прил2!F11</f>
        <v>15341.673161687428</v>
      </c>
      <c r="H19" s="13">
        <f>G19/F19*100</f>
        <v>100.9324321305883</v>
      </c>
      <c r="J19" s="101">
        <f t="shared" si="3"/>
        <v>923.30000000000109</v>
      </c>
    </row>
    <row r="20" spans="1:12" s="18" customFormat="1" ht="25.5">
      <c r="A20" s="26" t="s">
        <v>19</v>
      </c>
      <c r="B20" s="25" t="s">
        <v>18</v>
      </c>
      <c r="C20" s="10">
        <v>6480077</v>
      </c>
      <c r="D20" s="10">
        <v>7498008</v>
      </c>
      <c r="E20" s="10">
        <f t="shared" ref="E20:E32" si="5">D20/C20*100</f>
        <v>115.70862506726387</v>
      </c>
      <c r="F20" s="10">
        <v>13054.068450000001</v>
      </c>
      <c r="G20" s="10">
        <v>13285.46924</v>
      </c>
      <c r="H20" s="13">
        <f>G20/F20*100</f>
        <v>101.77263349649435</v>
      </c>
      <c r="J20" s="101">
        <f t="shared" si="3"/>
        <v>1017931</v>
      </c>
    </row>
    <row r="21" spans="1:12" s="18" customFormat="1">
      <c r="A21" s="21" t="s">
        <v>20</v>
      </c>
      <c r="B21" s="25" t="s">
        <v>18</v>
      </c>
      <c r="C21" s="10">
        <f>C22+C26+C32</f>
        <v>5720077</v>
      </c>
      <c r="D21" s="10">
        <f>D22+D26+D32</f>
        <v>6274117.5999999996</v>
      </c>
      <c r="E21" s="10">
        <f t="shared" si="5"/>
        <v>109.68589408848865</v>
      </c>
      <c r="F21" s="48">
        <v>11658.706</v>
      </c>
      <c r="G21" s="48">
        <v>12857.009</v>
      </c>
      <c r="H21" s="13">
        <f>G21/F21*100</f>
        <v>110.27818181537469</v>
      </c>
      <c r="J21" s="101">
        <f t="shared" si="3"/>
        <v>554040.59999999963</v>
      </c>
    </row>
    <row r="22" spans="1:12" s="18" customFormat="1">
      <c r="A22" s="21" t="s">
        <v>21</v>
      </c>
      <c r="B22" s="25" t="s">
        <v>18</v>
      </c>
      <c r="C22" s="10">
        <v>1541700</v>
      </c>
      <c r="D22" s="10">
        <v>1554033.6</v>
      </c>
      <c r="E22" s="10">
        <f t="shared" si="5"/>
        <v>100.8</v>
      </c>
      <c r="F22" s="55">
        <v>3162.9106000000002</v>
      </c>
      <c r="G22" s="55">
        <v>3197.33374</v>
      </c>
      <c r="H22" s="13">
        <f>G22/F22*100</f>
        <v>101.08833743198431</v>
      </c>
      <c r="J22" s="101">
        <f t="shared" si="3"/>
        <v>12333.600000000093</v>
      </c>
    </row>
    <row r="23" spans="1:12" s="18" customFormat="1">
      <c r="A23" s="21" t="s">
        <v>22</v>
      </c>
      <c r="B23" s="25"/>
      <c r="C23" s="10"/>
      <c r="D23" s="10"/>
      <c r="E23" s="10"/>
      <c r="F23" s="9"/>
      <c r="G23" s="10"/>
      <c r="H23" s="13"/>
      <c r="I23" s="24"/>
      <c r="J23" s="101">
        <f t="shared" si="3"/>
        <v>0</v>
      </c>
    </row>
    <row r="24" spans="1:12" s="18" customFormat="1" ht="25.5">
      <c r="A24" s="21" t="s">
        <v>23</v>
      </c>
      <c r="B24" s="25" t="s">
        <v>18</v>
      </c>
      <c r="C24" s="10">
        <v>1541700</v>
      </c>
      <c r="D24" s="10">
        <v>1554033.6</v>
      </c>
      <c r="E24" s="10">
        <f t="shared" si="5"/>
        <v>100.8</v>
      </c>
      <c r="F24" s="55">
        <v>3162.9106000000002</v>
      </c>
      <c r="G24" s="55">
        <v>3197.33374</v>
      </c>
      <c r="H24" s="13">
        <f>G24/F24*100</f>
        <v>101.08833743198431</v>
      </c>
      <c r="I24" s="24"/>
      <c r="J24" s="101">
        <f t="shared" si="3"/>
        <v>12333.600000000093</v>
      </c>
    </row>
    <row r="25" spans="1:12" s="18" customFormat="1" ht="25.5" hidden="1">
      <c r="A25" s="21" t="s">
        <v>24</v>
      </c>
      <c r="B25" s="25" t="s">
        <v>18</v>
      </c>
      <c r="C25" s="10"/>
      <c r="D25" s="10"/>
      <c r="E25" s="10" t="e">
        <f>D25/C25*100</f>
        <v>#DIV/0!</v>
      </c>
      <c r="F25" s="181"/>
      <c r="G25" s="181"/>
      <c r="H25" s="13" t="e">
        <f>G25/F25*100</f>
        <v>#DIV/0!</v>
      </c>
      <c r="I25" s="24"/>
      <c r="J25" s="101">
        <f t="shared" si="3"/>
        <v>0</v>
      </c>
    </row>
    <row r="26" spans="1:12" s="18" customFormat="1">
      <c r="A26" s="21" t="s">
        <v>25</v>
      </c>
      <c r="B26" s="25" t="s">
        <v>18</v>
      </c>
      <c r="C26" s="10">
        <v>1228458</v>
      </c>
      <c r="D26" s="10">
        <v>1664984</v>
      </c>
      <c r="E26" s="10">
        <f>D26/C26*100</f>
        <v>135.53446678681729</v>
      </c>
      <c r="F26" s="57">
        <v>2829.8951000000002</v>
      </c>
      <c r="G26" s="57">
        <v>3370.5241999999998</v>
      </c>
      <c r="H26" s="13">
        <f>G26/F26*100</f>
        <v>119.10420990516573</v>
      </c>
      <c r="I26" s="24"/>
      <c r="J26" s="101">
        <f t="shared" si="3"/>
        <v>436526</v>
      </c>
    </row>
    <row r="27" spans="1:12" s="18" customFormat="1">
      <c r="A27" s="21" t="s">
        <v>22</v>
      </c>
      <c r="B27" s="25"/>
      <c r="C27" s="10"/>
      <c r="D27" s="10"/>
      <c r="E27" s="10"/>
      <c r="F27" s="184"/>
      <c r="G27" s="184"/>
      <c r="H27" s="13"/>
      <c r="I27" s="29"/>
      <c r="J27" s="101">
        <f t="shared" si="3"/>
        <v>0</v>
      </c>
      <c r="L27" s="18">
        <f>D32/D21</f>
        <v>0.48693699971450971</v>
      </c>
    </row>
    <row r="28" spans="1:12" s="18" customFormat="1">
      <c r="A28" s="21" t="s">
        <v>26</v>
      </c>
      <c r="B28" s="25" t="s">
        <v>18</v>
      </c>
      <c r="C28" s="10">
        <v>388550</v>
      </c>
      <c r="D28" s="10">
        <f>C28*129.8/100</f>
        <v>504337.90000000008</v>
      </c>
      <c r="E28" s="10">
        <f t="shared" si="5"/>
        <v>129.80000000000004</v>
      </c>
      <c r="F28" s="183">
        <v>784096</v>
      </c>
      <c r="G28" s="183">
        <v>823300.8</v>
      </c>
      <c r="H28" s="13">
        <f t="shared" ref="H28:H33" si="6">G28/F28*100</f>
        <v>105</v>
      </c>
      <c r="I28" s="24"/>
      <c r="J28" s="101">
        <f t="shared" si="3"/>
        <v>115787.90000000008</v>
      </c>
    </row>
    <row r="29" spans="1:12" s="18" customFormat="1" ht="38.25">
      <c r="A29" s="21" t="s">
        <v>27</v>
      </c>
      <c r="B29" s="25" t="s">
        <v>18</v>
      </c>
      <c r="C29" s="10">
        <v>400031</v>
      </c>
      <c r="D29" s="10">
        <f>C29*124.2/100</f>
        <v>496838.50200000004</v>
      </c>
      <c r="E29" s="10">
        <f t="shared" si="5"/>
        <v>124.2</v>
      </c>
      <c r="F29" s="183">
        <v>1020064</v>
      </c>
      <c r="G29" s="183">
        <v>1181811.83</v>
      </c>
      <c r="H29" s="13">
        <f t="shared" si="6"/>
        <v>115.85663546600999</v>
      </c>
      <c r="I29" s="24"/>
      <c r="J29" s="101">
        <f>D29-C29</f>
        <v>96807.502000000037</v>
      </c>
    </row>
    <row r="30" spans="1:12" s="18" customFormat="1" ht="25.5">
      <c r="A30" s="21" t="s">
        <v>28</v>
      </c>
      <c r="B30" s="25" t="s">
        <v>18</v>
      </c>
      <c r="C30" s="10">
        <v>102755</v>
      </c>
      <c r="D30" s="10">
        <f>C30*174/100</f>
        <v>178793.7</v>
      </c>
      <c r="E30" s="10">
        <f t="shared" si="5"/>
        <v>174.00000000000003</v>
      </c>
      <c r="F30" s="183">
        <v>749850</v>
      </c>
      <c r="G30" s="183">
        <v>1070356.6599999999</v>
      </c>
      <c r="H30" s="13">
        <f t="shared" si="6"/>
        <v>142.74276988731077</v>
      </c>
      <c r="J30" s="101">
        <f t="shared" si="3"/>
        <v>76038.700000000012</v>
      </c>
    </row>
    <row r="31" spans="1:12" s="18" customFormat="1">
      <c r="A31" s="21" t="s">
        <v>29</v>
      </c>
      <c r="B31" s="25" t="s">
        <v>18</v>
      </c>
      <c r="C31" s="10">
        <v>85573.813999999998</v>
      </c>
      <c r="D31" s="10">
        <f>C31*107.5/100</f>
        <v>91991.850049999994</v>
      </c>
      <c r="E31" s="10">
        <f t="shared" si="5"/>
        <v>107.5</v>
      </c>
      <c r="F31" s="183">
        <v>159099.6</v>
      </c>
      <c r="G31" s="183">
        <v>170236.57</v>
      </c>
      <c r="H31" s="13">
        <f t="shared" si="6"/>
        <v>106.99999874292581</v>
      </c>
      <c r="J31" s="101">
        <f t="shared" si="3"/>
        <v>6418.0360499999952</v>
      </c>
    </row>
    <row r="32" spans="1:12" s="18" customFormat="1">
      <c r="A32" s="21" t="s">
        <v>30</v>
      </c>
      <c r="B32" s="25" t="s">
        <v>18</v>
      </c>
      <c r="C32" s="10">
        <v>2949919</v>
      </c>
      <c r="D32" s="10">
        <v>3055100</v>
      </c>
      <c r="E32" s="10">
        <f t="shared" si="5"/>
        <v>103.56555552881284</v>
      </c>
      <c r="F32" s="11">
        <v>5665.9007000000001</v>
      </c>
      <c r="G32" s="11">
        <v>6289.1501099999996</v>
      </c>
      <c r="H32" s="13">
        <f t="shared" si="6"/>
        <v>111.00000587726501</v>
      </c>
      <c r="J32" s="101">
        <f t="shared" si="3"/>
        <v>105181</v>
      </c>
    </row>
    <row r="33" spans="1:10" s="18" customFormat="1">
      <c r="A33" s="26" t="s">
        <v>31</v>
      </c>
      <c r="B33" s="25" t="s">
        <v>9</v>
      </c>
      <c r="C33" s="10"/>
      <c r="D33" s="140">
        <f>D21/C21/1.04*100</f>
        <v>105.46720585431602</v>
      </c>
      <c r="E33" s="102"/>
      <c r="F33" s="9">
        <v>101</v>
      </c>
      <c r="G33" s="9">
        <v>110.2</v>
      </c>
      <c r="H33" s="13">
        <f t="shared" si="6"/>
        <v>109.10891089108912</v>
      </c>
      <c r="J33" s="101">
        <f t="shared" si="3"/>
        <v>105.46720585431602</v>
      </c>
    </row>
    <row r="34" spans="1:10">
      <c r="A34" s="196" t="s">
        <v>32</v>
      </c>
      <c r="B34" s="196"/>
      <c r="C34" s="196"/>
      <c r="D34" s="196"/>
      <c r="E34" s="196"/>
      <c r="F34" s="196"/>
      <c r="G34" s="196"/>
      <c r="H34" s="196"/>
      <c r="J34" s="101">
        <f t="shared" si="3"/>
        <v>0</v>
      </c>
    </row>
    <row r="35" spans="1:10" s="18" customFormat="1" ht="25.5">
      <c r="A35" s="21" t="s">
        <v>33</v>
      </c>
      <c r="B35" s="129" t="s">
        <v>34</v>
      </c>
      <c r="C35" s="9">
        <v>185</v>
      </c>
      <c r="D35" s="9">
        <v>191</v>
      </c>
      <c r="E35" s="10">
        <f t="shared" ref="E35:E61" si="7">D35/C35*100</f>
        <v>103.24324324324323</v>
      </c>
      <c r="F35" s="9">
        <v>188</v>
      </c>
      <c r="G35" s="9">
        <v>192</v>
      </c>
      <c r="H35" s="13">
        <f>G35/F35*100</f>
        <v>102.12765957446808</v>
      </c>
      <c r="J35" s="101">
        <f t="shared" si="3"/>
        <v>6</v>
      </c>
    </row>
    <row r="36" spans="1:10" s="18" customFormat="1" ht="25.5">
      <c r="A36" s="21" t="s">
        <v>35</v>
      </c>
      <c r="B36" s="130" t="s">
        <v>5</v>
      </c>
      <c r="C36" s="10">
        <v>2558</v>
      </c>
      <c r="D36" s="123">
        <v>2414</v>
      </c>
      <c r="E36" s="10">
        <f t="shared" si="7"/>
        <v>94.370602032838164</v>
      </c>
      <c r="F36" s="10">
        <f>мб!G2</f>
        <v>2257</v>
      </c>
      <c r="G36" s="10">
        <f>мб!H2</f>
        <v>2400</v>
      </c>
      <c r="H36" s="13">
        <f>G36/F36*100</f>
        <v>106.33584404076208</v>
      </c>
      <c r="J36" s="101">
        <f t="shared" si="3"/>
        <v>-144</v>
      </c>
    </row>
    <row r="37" spans="1:10">
      <c r="A37" s="27" t="s">
        <v>36</v>
      </c>
      <c r="B37" s="28" t="s">
        <v>18</v>
      </c>
      <c r="C37" s="10">
        <v>1024505.1698670605</v>
      </c>
      <c r="D37" s="10">
        <v>1465867.2</v>
      </c>
      <c r="E37" s="10">
        <f t="shared" si="7"/>
        <v>143.08050785045921</v>
      </c>
      <c r="F37" s="11">
        <v>2341.125</v>
      </c>
      <c r="G37" s="11">
        <v>2543.11</v>
      </c>
      <c r="H37" s="13">
        <f>G37/F37*100</f>
        <v>108.62768967910728</v>
      </c>
      <c r="J37" s="101">
        <f t="shared" si="3"/>
        <v>441362.03013293946</v>
      </c>
    </row>
    <row r="38" spans="1:10">
      <c r="A38" s="27" t="s">
        <v>37</v>
      </c>
      <c r="B38" s="32"/>
      <c r="C38" s="102"/>
      <c r="D38" s="102"/>
      <c r="E38" s="10"/>
      <c r="F38" s="31"/>
      <c r="G38" s="31"/>
      <c r="H38" s="13"/>
      <c r="J38" s="101">
        <f t="shared" si="3"/>
        <v>0</v>
      </c>
    </row>
    <row r="39" spans="1:10" s="18" customFormat="1">
      <c r="A39" s="35" t="s">
        <v>38</v>
      </c>
      <c r="B39" s="130" t="s">
        <v>39</v>
      </c>
      <c r="C39" s="10">
        <v>2511</v>
      </c>
      <c r="D39" s="10">
        <f>C39*E39/100</f>
        <v>2267.433</v>
      </c>
      <c r="E39" s="10">
        <v>90.3</v>
      </c>
      <c r="F39" s="10">
        <f>натура!D8</f>
        <v>5129</v>
      </c>
      <c r="G39" s="10">
        <f>натура!E8</f>
        <v>4950</v>
      </c>
      <c r="H39" s="13">
        <f t="shared" ref="H39:H45" si="8">G39/F39*100</f>
        <v>96.510040943653735</v>
      </c>
      <c r="J39" s="101">
        <f t="shared" si="3"/>
        <v>-243.56700000000001</v>
      </c>
    </row>
    <row r="40" spans="1:10" s="18" customFormat="1">
      <c r="A40" s="35" t="s">
        <v>40</v>
      </c>
      <c r="B40" s="130" t="s">
        <v>41</v>
      </c>
      <c r="C40" s="10">
        <v>290.36347391589123</v>
      </c>
      <c r="D40" s="10">
        <f t="shared" ref="D40:D45" si="9">C40*E40/100</f>
        <v>326.36854468146174</v>
      </c>
      <c r="E40" s="9">
        <v>112.4</v>
      </c>
      <c r="F40" s="9">
        <f>натура!D40</f>
        <v>538</v>
      </c>
      <c r="G40" s="9">
        <f>натура!E40</f>
        <v>540</v>
      </c>
      <c r="H40" s="13">
        <f t="shared" si="8"/>
        <v>100.37174721189589</v>
      </c>
      <c r="J40" s="101">
        <f t="shared" si="3"/>
        <v>36.005070765570508</v>
      </c>
    </row>
    <row r="41" spans="1:10" s="18" customFormat="1">
      <c r="A41" s="35" t="s">
        <v>42</v>
      </c>
      <c r="B41" s="130" t="s">
        <v>43</v>
      </c>
      <c r="C41" s="10">
        <v>1108.6750643094397</v>
      </c>
      <c r="D41" s="10">
        <f t="shared" si="9"/>
        <v>1093.1536134091075</v>
      </c>
      <c r="E41" s="9">
        <v>98.6</v>
      </c>
      <c r="F41" s="9">
        <f>натура!D16</f>
        <v>1110</v>
      </c>
      <c r="G41" s="9">
        <f>натура!E16</f>
        <v>1110</v>
      </c>
      <c r="H41" s="13">
        <f t="shared" si="8"/>
        <v>100</v>
      </c>
      <c r="J41" s="101">
        <f t="shared" si="3"/>
        <v>-15.521450900332184</v>
      </c>
    </row>
    <row r="42" spans="1:10" s="18" customFormat="1">
      <c r="A42" s="35" t="s">
        <v>44</v>
      </c>
      <c r="B42" s="130" t="s">
        <v>43</v>
      </c>
      <c r="C42" s="10">
        <v>9872.9325257062483</v>
      </c>
      <c r="D42" s="10">
        <f t="shared" si="9"/>
        <v>8303.1362541189537</v>
      </c>
      <c r="E42" s="9">
        <v>84.1</v>
      </c>
      <c r="F42" s="9">
        <f>натура!D22</f>
        <v>18728.349999999999</v>
      </c>
      <c r="G42" s="9">
        <f>натура!E22</f>
        <v>18728.349999999999</v>
      </c>
      <c r="H42" s="13">
        <f t="shared" si="8"/>
        <v>100</v>
      </c>
      <c r="J42" s="101">
        <f t="shared" si="3"/>
        <v>-1569.7962715872945</v>
      </c>
    </row>
    <row r="43" spans="1:10" s="18" customFormat="1">
      <c r="A43" s="35" t="s">
        <v>45</v>
      </c>
      <c r="B43" s="130" t="s">
        <v>175</v>
      </c>
      <c r="C43" s="10">
        <v>3.2</v>
      </c>
      <c r="D43" s="10">
        <f t="shared" si="9"/>
        <v>4</v>
      </c>
      <c r="E43" s="10">
        <v>125</v>
      </c>
      <c r="F43" s="10">
        <f>SUM(натура!D47:D51)</f>
        <v>6898.35</v>
      </c>
      <c r="G43" s="10">
        <f>SUM(натура!E47:E51)</f>
        <v>9767.92</v>
      </c>
      <c r="H43" s="13">
        <f t="shared" si="8"/>
        <v>141.59791834279213</v>
      </c>
      <c r="J43" s="101">
        <f t="shared" si="3"/>
        <v>0.79999999999999982</v>
      </c>
    </row>
    <row r="44" spans="1:10">
      <c r="A44" s="33" t="s">
        <v>46</v>
      </c>
      <c r="B44" s="32" t="s">
        <v>47</v>
      </c>
      <c r="C44" s="10">
        <v>2448.5931808</v>
      </c>
      <c r="D44" s="10">
        <f t="shared" si="9"/>
        <v>2157.2105922848</v>
      </c>
      <c r="E44" s="9">
        <v>88.1</v>
      </c>
      <c r="F44" s="9">
        <f>натура!D63</f>
        <v>4900</v>
      </c>
      <c r="G44" s="9">
        <f>натура!E63</f>
        <v>5628</v>
      </c>
      <c r="H44" s="13">
        <f t="shared" si="8"/>
        <v>114.85714285714286</v>
      </c>
      <c r="J44" s="101">
        <f t="shared" si="3"/>
        <v>-291.38258851520004</v>
      </c>
    </row>
    <row r="45" spans="1:10">
      <c r="A45" s="33" t="s">
        <v>48</v>
      </c>
      <c r="B45" s="32" t="s">
        <v>49</v>
      </c>
      <c r="C45" s="10">
        <v>365.1</v>
      </c>
      <c r="D45" s="10">
        <f t="shared" si="9"/>
        <v>370.21140000000008</v>
      </c>
      <c r="E45" s="9">
        <v>101.4</v>
      </c>
      <c r="F45" s="9">
        <f>натура!D65</f>
        <v>2.99</v>
      </c>
      <c r="G45" s="9">
        <f>натура!E65</f>
        <v>2.99</v>
      </c>
      <c r="H45" s="13">
        <f t="shared" si="8"/>
        <v>100</v>
      </c>
      <c r="J45" s="101">
        <f t="shared" si="3"/>
        <v>5.1114000000000601</v>
      </c>
    </row>
    <row r="46" spans="1:10">
      <c r="A46" s="30" t="s">
        <v>50</v>
      </c>
      <c r="B46" s="31"/>
      <c r="C46" s="102"/>
      <c r="D46" s="31"/>
      <c r="E46" s="10"/>
      <c r="F46" s="31"/>
      <c r="G46" s="31"/>
      <c r="H46" s="13"/>
      <c r="J46" s="101">
        <f t="shared" si="3"/>
        <v>0</v>
      </c>
    </row>
    <row r="47" spans="1:10" ht="25.5">
      <c r="A47" s="34" t="s">
        <v>51</v>
      </c>
      <c r="B47" s="28" t="s">
        <v>18</v>
      </c>
      <c r="C47" s="10">
        <v>210498</v>
      </c>
      <c r="D47" s="10">
        <v>499283</v>
      </c>
      <c r="E47" s="10">
        <f t="shared" si="7"/>
        <v>237.19132723351294</v>
      </c>
      <c r="F47" s="10">
        <v>942674.8</v>
      </c>
      <c r="G47" s="10">
        <v>5049732.26</v>
      </c>
      <c r="H47" s="13">
        <f>G47/F47*100</f>
        <v>535.68126144880489</v>
      </c>
      <c r="J47" s="101">
        <f t="shared" si="3"/>
        <v>288785</v>
      </c>
    </row>
    <row r="48" spans="1:10" ht="25.5">
      <c r="A48" s="33" t="s">
        <v>52</v>
      </c>
      <c r="B48" s="14" t="s">
        <v>9</v>
      </c>
      <c r="C48" s="10">
        <v>270.12581809574726</v>
      </c>
      <c r="D48" s="10">
        <f>D47/C47*100</f>
        <v>237.19132723351294</v>
      </c>
      <c r="E48" s="10">
        <f t="shared" si="7"/>
        <v>87.807721936982503</v>
      </c>
      <c r="F48" s="10">
        <v>95.2</v>
      </c>
      <c r="G48" s="10">
        <v>514.48</v>
      </c>
      <c r="H48" s="13">
        <f>G48/F48*100</f>
        <v>540.42016806722688</v>
      </c>
      <c r="J48" s="101">
        <f t="shared" si="3"/>
        <v>-32.934490862234327</v>
      </c>
    </row>
    <row r="49" spans="1:10" s="18" customFormat="1" ht="25.5">
      <c r="A49" s="35" t="s">
        <v>53</v>
      </c>
      <c r="B49" s="25" t="s">
        <v>54</v>
      </c>
      <c r="C49" s="10">
        <f>D49/1.179</f>
        <v>544.86853265479215</v>
      </c>
      <c r="D49" s="141">
        <v>642.4</v>
      </c>
      <c r="E49" s="10">
        <f t="shared" si="7"/>
        <v>117.9</v>
      </c>
      <c r="F49" s="183">
        <v>1213.2</v>
      </c>
      <c r="G49" s="10">
        <f>D49*2.1</f>
        <v>1349.04</v>
      </c>
      <c r="H49" s="13">
        <f>G49/F49*100</f>
        <v>111.19683481701286</v>
      </c>
      <c r="J49" s="101">
        <f t="shared" si="3"/>
        <v>97.53146734520783</v>
      </c>
    </row>
    <row r="50" spans="1:10" s="18" customFormat="1">
      <c r="A50" s="35" t="s">
        <v>55</v>
      </c>
      <c r="B50" s="25" t="s">
        <v>179</v>
      </c>
      <c r="C50" s="10">
        <f>D50/1.204</f>
        <v>21.734385382059802</v>
      </c>
      <c r="D50" s="141">
        <v>26.168199999999999</v>
      </c>
      <c r="E50" s="10">
        <f t="shared" si="7"/>
        <v>120.39999999999999</v>
      </c>
      <c r="F50" s="141">
        <v>48.24</v>
      </c>
      <c r="G50" s="10">
        <f>D50*2.1</f>
        <v>54.953220000000002</v>
      </c>
      <c r="H50" s="13">
        <f>G50/F50*100</f>
        <v>113.9162935323383</v>
      </c>
      <c r="J50" s="101">
        <f t="shared" si="3"/>
        <v>4.4338146179401967</v>
      </c>
    </row>
    <row r="51" spans="1:10">
      <c r="A51" s="30" t="s">
        <v>56</v>
      </c>
      <c r="B51" s="31"/>
      <c r="C51" s="10"/>
      <c r="D51" s="10"/>
      <c r="E51" s="10"/>
      <c r="F51" s="36"/>
      <c r="G51" s="36"/>
      <c r="H51" s="13"/>
      <c r="J51" s="101">
        <f t="shared" si="3"/>
        <v>0</v>
      </c>
    </row>
    <row r="52" spans="1:10">
      <c r="A52" s="33" t="s">
        <v>57</v>
      </c>
      <c r="B52" s="28" t="s">
        <v>77</v>
      </c>
      <c r="C52" s="10">
        <f>D52/1.005</f>
        <v>2583.6815920398012</v>
      </c>
      <c r="D52" s="10">
        <v>2596.6</v>
      </c>
      <c r="E52" s="10">
        <f>D52/C52*100</f>
        <v>100.49999999999999</v>
      </c>
      <c r="F52" s="10">
        <v>4752.0555999999997</v>
      </c>
      <c r="G52" s="10">
        <v>5289.1566800000001</v>
      </c>
      <c r="H52" s="13">
        <f>G52/F52*100</f>
        <v>111.30249991182764</v>
      </c>
      <c r="J52" s="101">
        <f t="shared" si="3"/>
        <v>12.918407960198692</v>
      </c>
    </row>
    <row r="53" spans="1:10" ht="25.5">
      <c r="A53" s="33" t="s">
        <v>58</v>
      </c>
      <c r="B53" s="14" t="s">
        <v>9</v>
      </c>
      <c r="C53" s="10">
        <v>116.18159202384719</v>
      </c>
      <c r="D53" s="10">
        <f>E52/1.071</f>
        <v>93.837535014005596</v>
      </c>
      <c r="E53" s="9">
        <f>D53/C53*100</f>
        <v>80.767988611091425</v>
      </c>
      <c r="F53" s="10">
        <v>107.9</v>
      </c>
      <c r="G53" s="10">
        <v>105.5</v>
      </c>
      <c r="H53" s="13">
        <f>G53/F53*100</f>
        <v>97.775718257645963</v>
      </c>
      <c r="J53" s="101">
        <f t="shared" si="3"/>
        <v>-22.344057009841592</v>
      </c>
    </row>
    <row r="54" spans="1:10">
      <c r="A54" s="33" t="s">
        <v>59</v>
      </c>
      <c r="B54" s="28" t="s">
        <v>77</v>
      </c>
      <c r="C54" s="10">
        <v>108.036</v>
      </c>
      <c r="D54" s="10">
        <v>104.7</v>
      </c>
      <c r="E54" s="10">
        <f>D54/C54*100</f>
        <v>96.912140397645231</v>
      </c>
      <c r="F54" s="10">
        <v>215511</v>
      </c>
      <c r="G54" s="10">
        <v>239421.51</v>
      </c>
      <c r="H54" s="13">
        <f>G54/F54*100</f>
        <v>111.09479794534852</v>
      </c>
      <c r="J54" s="101">
        <f t="shared" si="3"/>
        <v>-3.3359999999999985</v>
      </c>
    </row>
    <row r="55" spans="1:10" ht="25.5">
      <c r="A55" s="33" t="s">
        <v>60</v>
      </c>
      <c r="B55" s="14" t="s">
        <v>9</v>
      </c>
      <c r="C55" s="10">
        <v>101.52604978608333</v>
      </c>
      <c r="D55" s="141">
        <f>E54/1.071</f>
        <v>90.487526048221511</v>
      </c>
      <c r="E55" s="10">
        <f>D55/C55*100</f>
        <v>89.127397587988384</v>
      </c>
      <c r="F55" s="141">
        <v>93.1</v>
      </c>
      <c r="G55" s="141">
        <v>102.58</v>
      </c>
      <c r="H55" s="13">
        <f>G55/F55*100</f>
        <v>110.18259935553169</v>
      </c>
      <c r="J55" s="101">
        <f t="shared" si="3"/>
        <v>-11.038523737861823</v>
      </c>
    </row>
    <row r="56" spans="1:10" s="18" customFormat="1">
      <c r="A56" s="26" t="s">
        <v>61</v>
      </c>
      <c r="B56" s="25" t="s">
        <v>62</v>
      </c>
      <c r="C56" s="10">
        <v>4703</v>
      </c>
      <c r="D56" s="141">
        <v>1645</v>
      </c>
      <c r="E56" s="10">
        <f t="shared" si="7"/>
        <v>34.977673825217948</v>
      </c>
      <c r="F56" s="141">
        <v>7624</v>
      </c>
      <c r="G56" s="141">
        <v>12528</v>
      </c>
      <c r="H56" s="13">
        <f>G56/F56*100</f>
        <v>164.32318992654774</v>
      </c>
      <c r="J56" s="101">
        <f t="shared" si="3"/>
        <v>-3058</v>
      </c>
    </row>
    <row r="57" spans="1:10">
      <c r="A57" s="30" t="s">
        <v>63</v>
      </c>
      <c r="B57" s="28"/>
      <c r="C57" s="102"/>
      <c r="D57" s="31"/>
      <c r="E57" s="10"/>
      <c r="F57" s="36"/>
      <c r="G57" s="131"/>
      <c r="H57" s="13"/>
      <c r="J57" s="101">
        <f t="shared" si="3"/>
        <v>0</v>
      </c>
    </row>
    <row r="58" spans="1:10">
      <c r="A58" s="33" t="s">
        <v>64</v>
      </c>
      <c r="B58" s="28" t="s">
        <v>18</v>
      </c>
      <c r="C58" s="10" t="s">
        <v>187</v>
      </c>
      <c r="D58" s="133">
        <v>544572</v>
      </c>
      <c r="E58" s="10">
        <f t="shared" si="7"/>
        <v>96.339750416620959</v>
      </c>
      <c r="F58" s="10">
        <v>1273935</v>
      </c>
      <c r="G58" s="10">
        <v>1182839.9974</v>
      </c>
      <c r="H58" s="13">
        <f>G58/F58*100</f>
        <v>92.84932099361427</v>
      </c>
      <c r="I58" s="144"/>
      <c r="J58" s="101">
        <f t="shared" si="3"/>
        <v>-20690</v>
      </c>
    </row>
    <row r="59" spans="1:10">
      <c r="A59" s="33" t="s">
        <v>65</v>
      </c>
      <c r="B59" s="28"/>
      <c r="C59" s="10"/>
      <c r="D59" s="10"/>
      <c r="E59" s="10"/>
      <c r="F59" s="10"/>
      <c r="G59" s="10"/>
      <c r="H59" s="13"/>
      <c r="I59" s="144"/>
      <c r="J59" s="101">
        <f t="shared" si="3"/>
        <v>0</v>
      </c>
    </row>
    <row r="60" spans="1:10">
      <c r="A60" s="33" t="s">
        <v>66</v>
      </c>
      <c r="B60" s="28" t="s">
        <v>18</v>
      </c>
      <c r="C60" s="10">
        <v>139181</v>
      </c>
      <c r="D60" s="10">
        <v>151260</v>
      </c>
      <c r="E60" s="10">
        <f t="shared" si="7"/>
        <v>108.67862711145916</v>
      </c>
      <c r="F60" s="10">
        <v>302188</v>
      </c>
      <c r="G60" s="10">
        <v>595500.99739999999</v>
      </c>
      <c r="H60" s="13">
        <f t="shared" ref="H60" si="10">G60/F60*100</f>
        <v>197.06308569499782</v>
      </c>
      <c r="I60" s="144"/>
      <c r="J60" s="101">
        <f t="shared" si="3"/>
        <v>12079</v>
      </c>
    </row>
    <row r="61" spans="1:10">
      <c r="A61" s="33" t="s">
        <v>67</v>
      </c>
      <c r="B61" s="28" t="s">
        <v>18</v>
      </c>
      <c r="C61" s="10">
        <v>572925</v>
      </c>
      <c r="D61" s="10">
        <v>532541.69999999995</v>
      </c>
      <c r="E61" s="10">
        <f t="shared" si="7"/>
        <v>92.951381070820787</v>
      </c>
      <c r="F61" s="10">
        <v>1308327</v>
      </c>
      <c r="G61" s="183">
        <v>1224027.3999999999</v>
      </c>
      <c r="H61" s="13">
        <f>G61/F61*100</f>
        <v>93.556687280779187</v>
      </c>
      <c r="I61" s="144"/>
      <c r="J61" s="101">
        <f t="shared" si="3"/>
        <v>-40383.300000000047</v>
      </c>
    </row>
    <row r="64" spans="1:10">
      <c r="A64" s="37" t="s">
        <v>68</v>
      </c>
      <c r="H64" s="38" t="s">
        <v>69</v>
      </c>
    </row>
    <row r="65" spans="1:7" s="8" customFormat="1">
      <c r="A65" s="195"/>
      <c r="B65" s="135"/>
      <c r="C65" s="136"/>
      <c r="D65" s="137"/>
    </row>
    <row r="66" spans="1:7" s="8" customFormat="1">
      <c r="A66" s="195"/>
      <c r="C66" s="24"/>
      <c r="F66" s="138"/>
      <c r="G66" s="138"/>
    </row>
    <row r="67" spans="1:7" s="8" customFormat="1">
      <c r="A67" s="195"/>
      <c r="C67" s="128"/>
      <c r="D67" s="139"/>
    </row>
    <row r="68" spans="1:7" s="8" customFormat="1">
      <c r="A68" s="195"/>
      <c r="C68" s="24"/>
      <c r="E68" s="139">
        <f>D52-C52</f>
        <v>12.918407960198692</v>
      </c>
    </row>
    <row r="69" spans="1:7" s="8" customFormat="1">
      <c r="C69" s="24"/>
    </row>
  </sheetData>
  <mergeCells count="11">
    <mergeCell ref="A65:A68"/>
    <mergeCell ref="A7:H7"/>
    <mergeCell ref="A18:H18"/>
    <mergeCell ref="A34:H34"/>
    <mergeCell ref="A4:H4"/>
    <mergeCell ref="A5:A6"/>
    <mergeCell ref="B5:B6"/>
    <mergeCell ref="F5:F6"/>
    <mergeCell ref="G5:G6"/>
    <mergeCell ref="H5:H6"/>
    <mergeCell ref="C5:E5"/>
  </mergeCells>
  <pageMargins left="0.78740157480314965" right="0.39370078740157483" top="0.78740157480314965" bottom="0.19685039370078741" header="0.31496062992125984" footer="0.19685039370078741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2DE46"/>
  </sheetPr>
  <dimension ref="A1:M139"/>
  <sheetViews>
    <sheetView tabSelected="1" view="pageBreakPreview" zoomScaleNormal="92" zoomScaleSheetLayoutView="100" workbookViewId="0">
      <pane xSplit="2" ySplit="7" topLeftCell="C30" activePane="bottomRight" state="frozen"/>
      <selection activeCell="D49" sqref="D49"/>
      <selection pane="topRight" activeCell="D49" sqref="D49"/>
      <selection pane="bottomLeft" activeCell="D49" sqref="D49"/>
      <selection pane="bottomRight" activeCell="G1" sqref="G1:K2"/>
    </sheetView>
  </sheetViews>
  <sheetFormatPr defaultRowHeight="15" outlineLevelRow="1"/>
  <cols>
    <col min="1" max="1" width="43.28515625" style="1" customWidth="1"/>
    <col min="2" max="2" width="9.28515625" style="2" customWidth="1"/>
    <col min="3" max="3" width="8.140625" style="3" customWidth="1"/>
    <col min="4" max="4" width="8.5703125" style="3" customWidth="1"/>
    <col min="5" max="5" width="10.85546875" style="3" customWidth="1"/>
    <col min="6" max="6" width="9" style="3" customWidth="1"/>
    <col min="7" max="7" width="11.5703125" style="39" customWidth="1"/>
    <col min="8" max="8" width="8.5703125" style="40" customWidth="1"/>
    <col min="9" max="9" width="9" style="40" customWidth="1"/>
    <col min="10" max="10" width="7.140625" style="40" customWidth="1"/>
    <col min="11" max="11" width="7.7109375" style="3" customWidth="1"/>
    <col min="12" max="16384" width="9.140625" style="3"/>
  </cols>
  <sheetData>
    <row r="1" spans="1:11">
      <c r="G1" s="40"/>
    </row>
    <row r="2" spans="1:11">
      <c r="G2" s="40"/>
    </row>
    <row r="3" spans="1:11">
      <c r="G3" s="40"/>
    </row>
    <row r="4" spans="1:11" ht="15.75">
      <c r="A4" s="206" t="s">
        <v>312</v>
      </c>
      <c r="B4" s="206"/>
      <c r="C4" s="206"/>
      <c r="D4" s="206"/>
      <c r="E4" s="206"/>
      <c r="F4" s="206"/>
      <c r="G4" s="206"/>
      <c r="H4" s="206"/>
      <c r="I4" s="206"/>
      <c r="J4" s="206"/>
    </row>
    <row r="6" spans="1:11" s="2" customFormat="1" ht="15" customHeight="1">
      <c r="A6" s="207" t="s">
        <v>70</v>
      </c>
      <c r="B6" s="207" t="s">
        <v>71</v>
      </c>
      <c r="C6" s="204" t="s">
        <v>135</v>
      </c>
      <c r="D6" s="208" t="s">
        <v>188</v>
      </c>
      <c r="E6" s="209"/>
      <c r="F6" s="204" t="s">
        <v>190</v>
      </c>
      <c r="G6" s="203" t="s">
        <v>191</v>
      </c>
      <c r="H6" s="203" t="s">
        <v>72</v>
      </c>
      <c r="I6" s="203" t="s">
        <v>192</v>
      </c>
      <c r="J6" s="203" t="s">
        <v>133</v>
      </c>
      <c r="K6" s="203" t="s">
        <v>193</v>
      </c>
    </row>
    <row r="7" spans="1:11" s="2" customFormat="1" ht="14.25" customHeight="1">
      <c r="A7" s="207"/>
      <c r="B7" s="207"/>
      <c r="C7" s="205"/>
      <c r="D7" s="111" t="s">
        <v>134</v>
      </c>
      <c r="E7" s="145" t="s">
        <v>189</v>
      </c>
      <c r="F7" s="205"/>
      <c r="G7" s="203"/>
      <c r="H7" s="203"/>
      <c r="I7" s="203"/>
      <c r="J7" s="203"/>
      <c r="K7" s="203"/>
    </row>
    <row r="8" spans="1:11">
      <c r="A8" s="213" t="s">
        <v>73</v>
      </c>
      <c r="B8" s="213"/>
      <c r="C8" s="213"/>
      <c r="D8" s="213"/>
      <c r="E8" s="213"/>
      <c r="F8" s="213"/>
      <c r="G8" s="213"/>
      <c r="H8" s="213"/>
      <c r="I8" s="213"/>
      <c r="J8" s="213"/>
      <c r="K8" s="107"/>
    </row>
    <row r="9" spans="1:11" s="47" customFormat="1" ht="38.25">
      <c r="A9" s="42" t="s">
        <v>74</v>
      </c>
      <c r="B9" s="43" t="s">
        <v>34</v>
      </c>
      <c r="C9" s="44">
        <v>655</v>
      </c>
      <c r="D9" s="44">
        <v>667</v>
      </c>
      <c r="E9" s="45">
        <f>D9/C9*100</f>
        <v>101.83206106870229</v>
      </c>
      <c r="F9" s="44">
        <v>667</v>
      </c>
      <c r="G9" s="62">
        <f>F9/D9*100</f>
        <v>100</v>
      </c>
      <c r="H9" s="44">
        <v>667</v>
      </c>
      <c r="I9" s="46">
        <f>H9/F9*100</f>
        <v>100</v>
      </c>
      <c r="J9" s="44">
        <v>667</v>
      </c>
      <c r="K9" s="44">
        <v>667</v>
      </c>
    </row>
    <row r="10" spans="1:11">
      <c r="A10" s="214" t="s">
        <v>75</v>
      </c>
      <c r="B10" s="214"/>
      <c r="C10" s="214"/>
      <c r="D10" s="214"/>
      <c r="E10" s="214"/>
      <c r="F10" s="214"/>
      <c r="G10" s="214"/>
      <c r="H10" s="214"/>
      <c r="I10" s="214"/>
      <c r="J10" s="214"/>
      <c r="K10" s="107"/>
    </row>
    <row r="11" spans="1:11" s="47" customFormat="1" ht="14.25">
      <c r="A11" s="42" t="s">
        <v>76</v>
      </c>
      <c r="B11" s="43" t="s">
        <v>77</v>
      </c>
      <c r="C11" s="48">
        <v>12997.403</v>
      </c>
      <c r="D11" s="48">
        <v>15199.944</v>
      </c>
      <c r="E11" s="45">
        <f>D11/C11*100</f>
        <v>116.94600836797935</v>
      </c>
      <c r="F11" s="168">
        <v>15341.673161687428</v>
      </c>
      <c r="G11" s="62">
        <f t="shared" ref="G11:G26" si="0">F11/D11*100</f>
        <v>100.9324321305883</v>
      </c>
      <c r="H11" s="168">
        <v>17264.426957346546</v>
      </c>
      <c r="I11" s="62">
        <f t="shared" ref="I11:I16" si="1">H11/F11*100</f>
        <v>112.53288200964148</v>
      </c>
      <c r="J11" s="168">
        <v>18946.492346316656</v>
      </c>
      <c r="K11" s="168">
        <v>20579.137049335641</v>
      </c>
    </row>
    <row r="12" spans="1:11" s="47" customFormat="1" ht="38.25">
      <c r="A12" s="42" t="s">
        <v>78</v>
      </c>
      <c r="B12" s="43" t="s">
        <v>77</v>
      </c>
      <c r="C12" s="48">
        <v>9692.4069999999992</v>
      </c>
      <c r="D12" s="48">
        <v>11658.706</v>
      </c>
      <c r="E12" s="45">
        <f t="shared" ref="E12:E16" si="2">D12/C12*100</f>
        <v>120.28700404347445</v>
      </c>
      <c r="F12" s="48">
        <v>12857.009</v>
      </c>
      <c r="G12" s="62">
        <f t="shared" si="0"/>
        <v>110.27818181537469</v>
      </c>
      <c r="H12" s="12">
        <v>14498.216</v>
      </c>
      <c r="I12" s="62">
        <f t="shared" si="1"/>
        <v>112.76507623196032</v>
      </c>
      <c r="J12" s="49">
        <v>15784.785</v>
      </c>
      <c r="K12" s="49">
        <v>17147.583999999999</v>
      </c>
    </row>
    <row r="13" spans="1:11" ht="17.25" customHeight="1">
      <c r="A13" s="50" t="s">
        <v>79</v>
      </c>
      <c r="B13" s="41"/>
      <c r="C13" s="51"/>
      <c r="D13" s="51"/>
      <c r="E13" s="45"/>
      <c r="G13" s="62"/>
      <c r="H13" s="52"/>
      <c r="I13" s="46"/>
      <c r="J13" s="53"/>
      <c r="K13" s="107"/>
    </row>
    <row r="14" spans="1:11" s="56" customFormat="1">
      <c r="A14" s="54" t="s">
        <v>80</v>
      </c>
      <c r="B14" s="41" t="s">
        <v>77</v>
      </c>
      <c r="C14" s="55">
        <v>2430.0140999999999</v>
      </c>
      <c r="D14" s="55">
        <v>3162.9106000000002</v>
      </c>
      <c r="E14" s="45">
        <f t="shared" si="2"/>
        <v>130.16017479075535</v>
      </c>
      <c r="F14" s="55">
        <v>3197.33374</v>
      </c>
      <c r="G14" s="62">
        <f t="shared" si="0"/>
        <v>101.08833743198431</v>
      </c>
      <c r="H14" s="55">
        <v>3718.5827800000002</v>
      </c>
      <c r="I14" s="62">
        <f t="shared" si="1"/>
        <v>116.3026159414938</v>
      </c>
      <c r="J14" s="55">
        <v>3908.2305000000001</v>
      </c>
      <c r="K14" s="55">
        <v>4359.5399799999996</v>
      </c>
    </row>
    <row r="15" spans="1:11" s="56" customFormat="1" ht="25.5">
      <c r="A15" s="54" t="s">
        <v>81</v>
      </c>
      <c r="B15" s="41" t="s">
        <v>77</v>
      </c>
      <c r="C15" s="55">
        <v>2463.1763999999998</v>
      </c>
      <c r="D15" s="57">
        <v>2829.8951000000002</v>
      </c>
      <c r="E15" s="45">
        <f t="shared" si="2"/>
        <v>114.8880404992513</v>
      </c>
      <c r="F15" s="57">
        <v>3370.5241999999998</v>
      </c>
      <c r="G15" s="62">
        <f t="shared" si="0"/>
        <v>119.10420990516573</v>
      </c>
      <c r="H15" s="58">
        <v>3760.9387000000002</v>
      </c>
      <c r="I15" s="62">
        <f t="shared" si="1"/>
        <v>111.58319824554295</v>
      </c>
      <c r="J15" s="58">
        <v>4187.6786000000002</v>
      </c>
      <c r="K15" s="58">
        <v>4336.3851500000001</v>
      </c>
    </row>
    <row r="16" spans="1:11" s="56" customFormat="1" ht="25.5">
      <c r="A16" s="54" t="s">
        <v>82</v>
      </c>
      <c r="B16" s="41" t="s">
        <v>77</v>
      </c>
      <c r="C16" s="11">
        <v>4799.2173000000003</v>
      </c>
      <c r="D16" s="11">
        <v>5665.9007000000001</v>
      </c>
      <c r="E16" s="45">
        <f t="shared" si="2"/>
        <v>118.05884888771341</v>
      </c>
      <c r="F16" s="11">
        <v>6289.1501099999996</v>
      </c>
      <c r="G16" s="62">
        <f t="shared" si="0"/>
        <v>111.00000587726501</v>
      </c>
      <c r="H16" s="59">
        <v>7018.6915227600002</v>
      </c>
      <c r="I16" s="46">
        <f t="shared" si="1"/>
        <v>111.60000000000001</v>
      </c>
      <c r="J16" s="59">
        <v>7832.8597394001599</v>
      </c>
      <c r="K16" s="59">
        <v>8451.6556588127696</v>
      </c>
    </row>
    <row r="17" spans="1:11" s="63" customFormat="1">
      <c r="A17" s="126" t="s">
        <v>83</v>
      </c>
      <c r="B17" s="61" t="s">
        <v>9</v>
      </c>
      <c r="C17" s="121"/>
      <c r="D17" s="121"/>
      <c r="E17" s="45"/>
      <c r="F17" s="45"/>
      <c r="G17" s="62"/>
      <c r="H17" s="62"/>
      <c r="I17" s="46"/>
      <c r="J17" s="62"/>
      <c r="K17" s="62"/>
    </row>
    <row r="18" spans="1:11" s="65" customFormat="1" ht="14.25">
      <c r="A18" s="60" t="s">
        <v>84</v>
      </c>
      <c r="B18" s="64"/>
      <c r="C18" s="44"/>
      <c r="D18" s="44"/>
      <c r="E18" s="44"/>
      <c r="F18" s="44"/>
      <c r="G18" s="62"/>
      <c r="H18" s="46"/>
      <c r="I18" s="66"/>
      <c r="J18" s="53"/>
      <c r="K18" s="108"/>
    </row>
    <row r="19" spans="1:11">
      <c r="A19" s="50" t="s">
        <v>85</v>
      </c>
      <c r="B19" s="41" t="s">
        <v>86</v>
      </c>
      <c r="C19" s="11">
        <f>натура!C8</f>
        <v>4994.3</v>
      </c>
      <c r="D19" s="11">
        <f>натура!D8</f>
        <v>5129</v>
      </c>
      <c r="E19" s="11">
        <f>D19/C19*100</f>
        <v>102.69707466511824</v>
      </c>
      <c r="F19" s="11">
        <f>натура!E8</f>
        <v>4950</v>
      </c>
      <c r="G19" s="62">
        <f t="shared" si="0"/>
        <v>96.510040943653735</v>
      </c>
      <c r="H19" s="11">
        <f>натура!F8</f>
        <v>5450</v>
      </c>
      <c r="I19" s="62">
        <f t="shared" ref="I19:I26" si="3">H19/F19*100</f>
        <v>110.1010101010101</v>
      </c>
      <c r="J19" s="11">
        <f>натура!G8</f>
        <v>5450</v>
      </c>
      <c r="K19" s="11">
        <f>натура!H8</f>
        <v>5800</v>
      </c>
    </row>
    <row r="20" spans="1:11">
      <c r="A20" s="50" t="s">
        <v>87</v>
      </c>
      <c r="B20" s="41" t="s">
        <v>88</v>
      </c>
      <c r="C20" s="11">
        <f>натура!C26</f>
        <v>3140</v>
      </c>
      <c r="D20" s="11">
        <f>натура!D26</f>
        <v>3306.28</v>
      </c>
      <c r="E20" s="11">
        <f t="shared" ref="E20:E26" si="4">D20/C20*100</f>
        <v>105.29554140127388</v>
      </c>
      <c r="F20" s="11">
        <f>натура!E26</f>
        <v>3306.28</v>
      </c>
      <c r="G20" s="62">
        <f t="shared" si="0"/>
        <v>100</v>
      </c>
      <c r="H20" s="11">
        <f>натура!F26</f>
        <v>3306.28</v>
      </c>
      <c r="I20" s="62">
        <f t="shared" si="3"/>
        <v>100</v>
      </c>
      <c r="J20" s="11">
        <f>натура!G26</f>
        <v>3306.28</v>
      </c>
      <c r="K20" s="11">
        <f>натура!H26</f>
        <v>3306.28</v>
      </c>
    </row>
    <row r="21" spans="1:11">
      <c r="A21" s="50" t="s">
        <v>89</v>
      </c>
      <c r="B21" s="41" t="s">
        <v>90</v>
      </c>
      <c r="C21" s="11">
        <f>натура!C24</f>
        <v>357</v>
      </c>
      <c r="D21" s="11">
        <f>натура!D24</f>
        <v>65.88</v>
      </c>
      <c r="E21" s="11">
        <f t="shared" si="4"/>
        <v>18.45378151260504</v>
      </c>
      <c r="F21" s="11">
        <f>натура!E24</f>
        <v>65.88</v>
      </c>
      <c r="G21" s="62">
        <f t="shared" si="0"/>
        <v>100</v>
      </c>
      <c r="H21" s="11">
        <f>натура!F24</f>
        <v>65.88</v>
      </c>
      <c r="I21" s="62">
        <f t="shared" si="3"/>
        <v>100</v>
      </c>
      <c r="J21" s="11">
        <f>натура!G24</f>
        <v>65.88</v>
      </c>
      <c r="K21" s="11">
        <f>натура!H24</f>
        <v>65.88</v>
      </c>
    </row>
    <row r="22" spans="1:11">
      <c r="A22" s="50" t="s">
        <v>91</v>
      </c>
      <c r="B22" s="41" t="s">
        <v>90</v>
      </c>
      <c r="C22" s="11">
        <f>натура!C22</f>
        <v>25904</v>
      </c>
      <c r="D22" s="11">
        <f>натура!D22</f>
        <v>18728.349999999999</v>
      </c>
      <c r="E22" s="11">
        <f t="shared" si="4"/>
        <v>72.299065781346499</v>
      </c>
      <c r="F22" s="11">
        <f>натура!E22</f>
        <v>18728.349999999999</v>
      </c>
      <c r="G22" s="62">
        <f t="shared" si="0"/>
        <v>100</v>
      </c>
      <c r="H22" s="11">
        <f>натура!F22</f>
        <v>18728.349999999999</v>
      </c>
      <c r="I22" s="62">
        <f t="shared" si="3"/>
        <v>100</v>
      </c>
      <c r="J22" s="11">
        <f>натура!G22</f>
        <v>18728.349999999999</v>
      </c>
      <c r="K22" s="11">
        <f>натура!H22</f>
        <v>18728.349999999999</v>
      </c>
    </row>
    <row r="23" spans="1:11">
      <c r="A23" s="50" t="s">
        <v>92</v>
      </c>
      <c r="B23" s="41" t="s">
        <v>90</v>
      </c>
      <c r="C23" s="67">
        <f>натура!C16</f>
        <v>1285</v>
      </c>
      <c r="D23" s="67">
        <f>натура!D16</f>
        <v>1110</v>
      </c>
      <c r="E23" s="11">
        <f t="shared" si="4"/>
        <v>86.381322957198449</v>
      </c>
      <c r="F23" s="67">
        <f>натура!E16</f>
        <v>1110</v>
      </c>
      <c r="G23" s="62">
        <f t="shared" si="0"/>
        <v>100</v>
      </c>
      <c r="H23" s="11">
        <f>натура!F16</f>
        <v>1110</v>
      </c>
      <c r="I23" s="62">
        <f t="shared" si="3"/>
        <v>100</v>
      </c>
      <c r="J23" s="11">
        <f>натура!G16</f>
        <v>1110</v>
      </c>
      <c r="K23" s="11">
        <f>натура!H16</f>
        <v>1110</v>
      </c>
    </row>
    <row r="24" spans="1:11">
      <c r="A24" s="50" t="s">
        <v>93</v>
      </c>
      <c r="B24" s="41" t="s">
        <v>90</v>
      </c>
      <c r="C24" s="11">
        <f>натура!C20</f>
        <v>3</v>
      </c>
      <c r="D24" s="11">
        <f>натура!D20</f>
        <v>2</v>
      </c>
      <c r="E24" s="11">
        <f t="shared" si="4"/>
        <v>66.666666666666657</v>
      </c>
      <c r="F24" s="11">
        <f>натура!E20</f>
        <v>2</v>
      </c>
      <c r="G24" s="62">
        <f t="shared" si="0"/>
        <v>100</v>
      </c>
      <c r="H24" s="11">
        <f>натура!F20</f>
        <v>2</v>
      </c>
      <c r="I24" s="62">
        <f t="shared" si="3"/>
        <v>100</v>
      </c>
      <c r="J24" s="11">
        <f>натура!G20</f>
        <v>2</v>
      </c>
      <c r="K24" s="11">
        <f>натура!H20</f>
        <v>2</v>
      </c>
    </row>
    <row r="25" spans="1:11">
      <c r="A25" s="50" t="s">
        <v>94</v>
      </c>
      <c r="B25" s="41" t="s">
        <v>41</v>
      </c>
      <c r="C25" s="11">
        <f>натура!C40</f>
        <v>527</v>
      </c>
      <c r="D25" s="11">
        <f>натура!D40</f>
        <v>538</v>
      </c>
      <c r="E25" s="11">
        <f t="shared" si="4"/>
        <v>102.08728652751422</v>
      </c>
      <c r="F25" s="11">
        <f>натура!E40</f>
        <v>540</v>
      </c>
      <c r="G25" s="62">
        <f t="shared" si="0"/>
        <v>100.37174721189589</v>
      </c>
      <c r="H25" s="11">
        <f>натура!F40</f>
        <v>550</v>
      </c>
      <c r="I25" s="62">
        <f t="shared" si="3"/>
        <v>101.85185185185186</v>
      </c>
      <c r="J25" s="11">
        <f>натура!G40</f>
        <v>560</v>
      </c>
      <c r="K25" s="11">
        <f>натура!H40</f>
        <v>570</v>
      </c>
    </row>
    <row r="26" spans="1:11">
      <c r="A26" s="50" t="s">
        <v>95</v>
      </c>
      <c r="B26" s="41" t="s">
        <v>90</v>
      </c>
      <c r="C26" s="57">
        <f>SUM(натура!C47:C51)</f>
        <v>161.6</v>
      </c>
      <c r="D26" s="57">
        <f>SUM(натура!D47:D51)</f>
        <v>6898.35</v>
      </c>
      <c r="E26" s="11">
        <f t="shared" si="4"/>
        <v>4268.7809405940598</v>
      </c>
      <c r="F26" s="57">
        <f>SUM(натура!E47:E51)</f>
        <v>9767.92</v>
      </c>
      <c r="G26" s="62">
        <f t="shared" si="0"/>
        <v>141.59791834279213</v>
      </c>
      <c r="H26" s="11">
        <f>SUM(натура!F47:F51)</f>
        <v>13200</v>
      </c>
      <c r="I26" s="62">
        <f t="shared" si="3"/>
        <v>135.13624190206309</v>
      </c>
      <c r="J26" s="57">
        <f>SUM(натура!G47:G51)</f>
        <v>13200</v>
      </c>
      <c r="K26" s="57">
        <f>SUM(натура!H47:H51)</f>
        <v>13200</v>
      </c>
    </row>
    <row r="27" spans="1:11">
      <c r="A27" s="214" t="s">
        <v>96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107"/>
    </row>
    <row r="28" spans="1:11" ht="25.5">
      <c r="A28" s="50" t="s">
        <v>97</v>
      </c>
      <c r="B28" s="41" t="s">
        <v>34</v>
      </c>
      <c r="C28" s="68">
        <v>184</v>
      </c>
      <c r="D28" s="68">
        <v>188</v>
      </c>
      <c r="E28" s="45">
        <f t="shared" ref="E28:E32" si="5">D28/C28*100</f>
        <v>102.17391304347827</v>
      </c>
      <c r="F28" s="68">
        <v>192</v>
      </c>
      <c r="G28" s="62">
        <f t="shared" ref="G28:G32" si="6">F28/D28*100</f>
        <v>102.12765957446808</v>
      </c>
      <c r="H28" s="69">
        <v>194</v>
      </c>
      <c r="I28" s="62">
        <f t="shared" ref="I28:I32" si="7">H28/F28*100</f>
        <v>101.04166666666667</v>
      </c>
      <c r="J28" s="69">
        <v>196</v>
      </c>
      <c r="K28" s="69">
        <v>198</v>
      </c>
    </row>
    <row r="29" spans="1:11">
      <c r="A29" s="50" t="s">
        <v>98</v>
      </c>
      <c r="B29" s="41" t="s">
        <v>99</v>
      </c>
      <c r="C29" s="69">
        <v>1693</v>
      </c>
      <c r="D29" s="69">
        <v>1673</v>
      </c>
      <c r="E29" s="45">
        <f t="shared" si="5"/>
        <v>98.818665091553456</v>
      </c>
      <c r="F29" s="68">
        <v>1700</v>
      </c>
      <c r="G29" s="62">
        <f t="shared" si="6"/>
        <v>101.61386730424387</v>
      </c>
      <c r="H29" s="69">
        <v>1702</v>
      </c>
      <c r="I29" s="62">
        <f>H29/F29*100</f>
        <v>100.11764705882354</v>
      </c>
      <c r="J29" s="69">
        <v>1704</v>
      </c>
      <c r="K29" s="69">
        <v>1706</v>
      </c>
    </row>
    <row r="30" spans="1:11" s="47" customFormat="1" ht="38.25">
      <c r="A30" s="70" t="s">
        <v>100</v>
      </c>
      <c r="B30" s="71" t="s">
        <v>99</v>
      </c>
      <c r="C30" s="72">
        <f>мб!F12</f>
        <v>5072</v>
      </c>
      <c r="D30" s="72">
        <f>мб!G12</f>
        <v>4834</v>
      </c>
      <c r="E30" s="45">
        <f t="shared" si="5"/>
        <v>95.307570977917976</v>
      </c>
      <c r="F30" s="72">
        <f>мб!H12</f>
        <v>5045</v>
      </c>
      <c r="G30" s="62">
        <f t="shared" si="6"/>
        <v>104.36491518411253</v>
      </c>
      <c r="H30" s="72">
        <f>мб!I12</f>
        <v>5055</v>
      </c>
      <c r="I30" s="62">
        <f t="shared" si="7"/>
        <v>100.1982160555005</v>
      </c>
      <c r="J30" s="72">
        <f>мб!J12</f>
        <v>5072</v>
      </c>
      <c r="K30" s="72">
        <f>мб!K12</f>
        <v>5090</v>
      </c>
    </row>
    <row r="31" spans="1:11" s="47" customFormat="1" ht="38.25">
      <c r="A31" s="70" t="s">
        <v>101</v>
      </c>
      <c r="B31" s="71" t="s">
        <v>12</v>
      </c>
      <c r="C31" s="53">
        <f>мб!F13</f>
        <v>7164.5114353312301</v>
      </c>
      <c r="D31" s="53">
        <f>мб!G13</f>
        <v>7725.2935457178319</v>
      </c>
      <c r="E31" s="45">
        <f t="shared" si="5"/>
        <v>107.82722053622733</v>
      </c>
      <c r="F31" s="72">
        <f>мб!H13</f>
        <v>8263.4390485629337</v>
      </c>
      <c r="G31" s="62">
        <f t="shared" si="6"/>
        <v>106.96602012157064</v>
      </c>
      <c r="H31" s="72">
        <f>мб!I13</f>
        <v>8622.8041543026702</v>
      </c>
      <c r="I31" s="62">
        <f t="shared" si="7"/>
        <v>104.34885649458782</v>
      </c>
      <c r="J31" s="72">
        <f>мб!J13</f>
        <v>8853.8761829652994</v>
      </c>
      <c r="K31" s="72">
        <f>мб!K13</f>
        <v>9175.7858546168954</v>
      </c>
    </row>
    <row r="32" spans="1:11" s="47" customFormat="1" ht="25.5">
      <c r="A32" s="70" t="s">
        <v>102</v>
      </c>
      <c r="B32" s="71" t="s">
        <v>77</v>
      </c>
      <c r="C32" s="11">
        <v>1928.8620000000001</v>
      </c>
      <c r="D32" s="11">
        <v>2341.125</v>
      </c>
      <c r="E32" s="45">
        <f t="shared" si="5"/>
        <v>121.37337974411855</v>
      </c>
      <c r="F32" s="11">
        <v>2543.11</v>
      </c>
      <c r="G32" s="62">
        <f t="shared" si="6"/>
        <v>108.62768967910728</v>
      </c>
      <c r="H32" s="59">
        <v>2721.13</v>
      </c>
      <c r="I32" s="62">
        <f t="shared" si="7"/>
        <v>107.00009044044496</v>
      </c>
      <c r="J32" s="59">
        <v>2911.61</v>
      </c>
      <c r="K32" s="59">
        <v>3115.42</v>
      </c>
    </row>
    <row r="33" spans="1:13">
      <c r="A33" s="215" t="s">
        <v>103</v>
      </c>
      <c r="B33" s="215"/>
      <c r="C33" s="215"/>
      <c r="D33" s="215"/>
      <c r="E33" s="215"/>
      <c r="F33" s="215"/>
      <c r="G33" s="215"/>
      <c r="H33" s="215"/>
      <c r="I33" s="215"/>
      <c r="J33" s="215"/>
      <c r="K33" s="107"/>
    </row>
    <row r="34" spans="1:13" s="47" customFormat="1" ht="25.5">
      <c r="A34" s="122" t="s">
        <v>104</v>
      </c>
      <c r="B34" s="185" t="s">
        <v>105</v>
      </c>
      <c r="C34" s="74">
        <v>1237.9000000000001</v>
      </c>
      <c r="D34" s="182">
        <v>1244.7</v>
      </c>
      <c r="E34" s="62">
        <f t="shared" ref="E34:E38" si="8">D34/C34*100</f>
        <v>100.54931739235802</v>
      </c>
      <c r="F34" s="186">
        <v>1244.7</v>
      </c>
      <c r="G34" s="62">
        <f t="shared" ref="G34:G39" si="9">F34/D34*100</f>
        <v>100</v>
      </c>
      <c r="H34" s="186">
        <v>1244.7</v>
      </c>
      <c r="I34" s="46">
        <f t="shared" ref="I34:I39" si="10">H34/F34*100</f>
        <v>100</v>
      </c>
      <c r="J34" s="186">
        <v>1244.7</v>
      </c>
      <c r="K34" s="186">
        <v>1244.7</v>
      </c>
    </row>
    <row r="35" spans="1:13">
      <c r="A35" s="75" t="s">
        <v>106</v>
      </c>
      <c r="B35" s="159" t="s">
        <v>107</v>
      </c>
      <c r="C35" s="11">
        <v>23.7</v>
      </c>
      <c r="D35" s="183">
        <v>24</v>
      </c>
      <c r="E35" s="62">
        <f t="shared" si="8"/>
        <v>101.26582278481013</v>
      </c>
      <c r="F35" s="183">
        <v>24.13</v>
      </c>
      <c r="G35" s="62">
        <f t="shared" si="9"/>
        <v>100.54166666666666</v>
      </c>
      <c r="H35" s="183">
        <v>24.29</v>
      </c>
      <c r="I35" s="62">
        <f t="shared" si="10"/>
        <v>100.66307501036056</v>
      </c>
      <c r="J35" s="183">
        <v>24.43</v>
      </c>
      <c r="K35" s="183">
        <v>24.55</v>
      </c>
    </row>
    <row r="36" spans="1:13" ht="25.5">
      <c r="A36" s="75" t="s">
        <v>108</v>
      </c>
      <c r="B36" s="159" t="s">
        <v>34</v>
      </c>
      <c r="C36" s="68">
        <v>7613</v>
      </c>
      <c r="D36" s="78">
        <v>6684</v>
      </c>
      <c r="E36" s="45">
        <f t="shared" si="8"/>
        <v>87.797189018783655</v>
      </c>
      <c r="F36" s="78">
        <v>6637</v>
      </c>
      <c r="G36" s="62">
        <f t="shared" si="9"/>
        <v>99.296828246558945</v>
      </c>
      <c r="H36" s="187">
        <v>6609</v>
      </c>
      <c r="I36" s="62">
        <f t="shared" si="10"/>
        <v>99.578122645773689</v>
      </c>
      <c r="J36" s="187">
        <v>6580</v>
      </c>
      <c r="K36" s="187">
        <v>6551</v>
      </c>
    </row>
    <row r="37" spans="1:13" s="39" customFormat="1">
      <c r="A37" s="75" t="s">
        <v>109</v>
      </c>
      <c r="B37" s="159" t="s">
        <v>77</v>
      </c>
      <c r="C37" s="53">
        <v>111.6092</v>
      </c>
      <c r="D37" s="53">
        <v>98.150769999999994</v>
      </c>
      <c r="E37" s="62">
        <f t="shared" si="8"/>
        <v>87.941468982843702</v>
      </c>
      <c r="F37" s="59">
        <f>72.65/9*12</f>
        <v>96.866666666666674</v>
      </c>
      <c r="G37" s="62">
        <f t="shared" si="9"/>
        <v>98.6917032506894</v>
      </c>
      <c r="H37" s="13">
        <f>H36*H38/1000000*12</f>
        <v>96.755759999999995</v>
      </c>
      <c r="I37" s="62">
        <f t="shared" si="10"/>
        <v>99.885505849965568</v>
      </c>
      <c r="J37" s="13">
        <f t="shared" ref="J37:K37" si="11">J36*J38/1000000*12</f>
        <v>96.331199999999995</v>
      </c>
      <c r="K37" s="13">
        <f t="shared" si="11"/>
        <v>95.906639999999996</v>
      </c>
      <c r="M37" s="134"/>
    </row>
    <row r="38" spans="1:13">
      <c r="A38" s="75" t="s">
        <v>110</v>
      </c>
      <c r="B38" s="159" t="s">
        <v>12</v>
      </c>
      <c r="C38" s="78">
        <v>1221.69534568063</v>
      </c>
      <c r="D38" s="78">
        <f>D37/D36/12*1000000</f>
        <v>1223.7029972072612</v>
      </c>
      <c r="E38" s="62">
        <f t="shared" si="8"/>
        <v>100.1643332385385</v>
      </c>
      <c r="F38" s="78">
        <f>F37/F36/12*1000000</f>
        <v>1216.2456263706829</v>
      </c>
      <c r="G38" s="62">
        <f t="shared" si="9"/>
        <v>99.390589803767952</v>
      </c>
      <c r="H38" s="78">
        <v>1220</v>
      </c>
      <c r="I38" s="62">
        <f t="shared" si="10"/>
        <v>100.30868547832073</v>
      </c>
      <c r="J38" s="78">
        <v>1220</v>
      </c>
      <c r="K38" s="78">
        <v>1220</v>
      </c>
    </row>
    <row r="39" spans="1:13">
      <c r="A39" s="75" t="s">
        <v>111</v>
      </c>
      <c r="B39" s="159" t="s">
        <v>105</v>
      </c>
      <c r="C39" s="79">
        <v>8.5969999999999995</v>
      </c>
      <c r="D39" s="79">
        <v>7.6239999999999997</v>
      </c>
      <c r="E39" s="45">
        <f>D39/C39*100</f>
        <v>88.682098406420849</v>
      </c>
      <c r="F39" s="79">
        <v>12.528</v>
      </c>
      <c r="G39" s="62">
        <f t="shared" si="9"/>
        <v>164.32318992654774</v>
      </c>
      <c r="H39" s="79">
        <v>12.608000000000001</v>
      </c>
      <c r="I39" s="62">
        <f t="shared" si="10"/>
        <v>100.63856960408684</v>
      </c>
      <c r="J39" s="79">
        <v>17.600000000000001</v>
      </c>
      <c r="K39" s="80">
        <v>18</v>
      </c>
    </row>
    <row r="40" spans="1:13">
      <c r="A40" s="214" t="s">
        <v>112</v>
      </c>
      <c r="B40" s="214"/>
      <c r="C40" s="214"/>
      <c r="D40" s="214"/>
      <c r="E40" s="214"/>
      <c r="F40" s="214"/>
      <c r="G40" s="214"/>
      <c r="H40" s="214"/>
      <c r="I40" s="214"/>
      <c r="J40" s="214"/>
      <c r="K40" s="107"/>
    </row>
    <row r="41" spans="1:13">
      <c r="A41" s="50" t="s">
        <v>113</v>
      </c>
      <c r="B41" s="148" t="s">
        <v>114</v>
      </c>
      <c r="C41" s="57">
        <v>52430</v>
      </c>
      <c r="D41" s="78">
        <v>51957</v>
      </c>
      <c r="E41" s="45">
        <f t="shared" ref="E41:E50" si="12">D41/C41*100</f>
        <v>99.097844745374786</v>
      </c>
      <c r="F41" s="78">
        <v>51582</v>
      </c>
      <c r="G41" s="62">
        <f>F41/D41*100</f>
        <v>99.278249321554355</v>
      </c>
      <c r="H41" s="77">
        <v>51249</v>
      </c>
      <c r="I41" s="62">
        <f t="shared" ref="I41:I50" si="13">H41/F41*100</f>
        <v>99.354425962545079</v>
      </c>
      <c r="J41" s="77">
        <v>50958</v>
      </c>
      <c r="K41" s="77">
        <v>50707</v>
      </c>
    </row>
    <row r="42" spans="1:13">
      <c r="A42" s="50" t="s">
        <v>115</v>
      </c>
      <c r="B42" s="148" t="s">
        <v>114</v>
      </c>
      <c r="C42" s="161">
        <v>20.152999999999999</v>
      </c>
      <c r="D42" s="79">
        <v>20.126000000000001</v>
      </c>
      <c r="E42" s="45">
        <f t="shared" si="12"/>
        <v>99.866024909442771</v>
      </c>
      <c r="F42" s="79">
        <v>20.152999999999999</v>
      </c>
      <c r="G42" s="62">
        <f t="shared" ref="G42:G50" si="14">F42/D42*100</f>
        <v>100.13415482460498</v>
      </c>
      <c r="H42" s="80">
        <v>20.175999999999998</v>
      </c>
      <c r="I42" s="62">
        <f t="shared" si="13"/>
        <v>100.1141269289932</v>
      </c>
      <c r="J42" s="80">
        <v>20.198</v>
      </c>
      <c r="K42" s="80">
        <v>20.216000000000001</v>
      </c>
    </row>
    <row r="43" spans="1:13">
      <c r="A43" s="50" t="s">
        <v>116</v>
      </c>
      <c r="B43" s="148"/>
      <c r="C43" s="11"/>
      <c r="D43" s="12"/>
      <c r="E43" s="45"/>
      <c r="F43" s="12"/>
      <c r="G43" s="62"/>
      <c r="H43" s="13"/>
      <c r="I43" s="46"/>
      <c r="J43" s="59"/>
      <c r="K43" s="107"/>
    </row>
    <row r="44" spans="1:13" ht="25.5">
      <c r="A44" s="50" t="s">
        <v>117</v>
      </c>
      <c r="B44" s="148" t="s">
        <v>114</v>
      </c>
      <c r="C44" s="161">
        <v>15.848000000000001</v>
      </c>
      <c r="D44" s="79">
        <v>15.853</v>
      </c>
      <c r="E44" s="45">
        <f t="shared" si="12"/>
        <v>100.03154972236243</v>
      </c>
      <c r="F44" s="79">
        <v>15.853</v>
      </c>
      <c r="G44" s="62">
        <f t="shared" si="14"/>
        <v>100</v>
      </c>
      <c r="H44" s="79">
        <v>15.853</v>
      </c>
      <c r="I44" s="46">
        <f t="shared" si="13"/>
        <v>100</v>
      </c>
      <c r="J44" s="79">
        <v>15.853</v>
      </c>
      <c r="K44" s="79">
        <v>15.853</v>
      </c>
    </row>
    <row r="45" spans="1:13" s="39" customFormat="1">
      <c r="A45" s="75" t="s">
        <v>118</v>
      </c>
      <c r="B45" s="147" t="s">
        <v>9</v>
      </c>
      <c r="C45" s="81">
        <v>2.2000000000000002</v>
      </c>
      <c r="D45" s="81">
        <v>1.5</v>
      </c>
      <c r="E45" s="45">
        <f t="shared" si="12"/>
        <v>68.181818181818173</v>
      </c>
      <c r="F45" s="81">
        <v>1.4</v>
      </c>
      <c r="G45" s="62">
        <f t="shared" si="14"/>
        <v>93.333333333333329</v>
      </c>
      <c r="H45" s="81">
        <v>1.4</v>
      </c>
      <c r="I45" s="46">
        <f t="shared" si="13"/>
        <v>100</v>
      </c>
      <c r="J45" s="81">
        <v>1.3</v>
      </c>
      <c r="K45" s="81">
        <v>1.3</v>
      </c>
    </row>
    <row r="46" spans="1:13" s="83" customFormat="1" ht="14.25">
      <c r="A46" s="82" t="s">
        <v>119</v>
      </c>
      <c r="B46" s="119" t="s">
        <v>12</v>
      </c>
      <c r="C46" s="73">
        <v>18377.669999999998</v>
      </c>
      <c r="D46" s="73">
        <v>19684.03</v>
      </c>
      <c r="E46" s="45">
        <f t="shared" si="12"/>
        <v>107.10840928148129</v>
      </c>
      <c r="F46" s="53">
        <v>21621.3</v>
      </c>
      <c r="G46" s="62">
        <f t="shared" si="14"/>
        <v>109.84183624999555</v>
      </c>
      <c r="H46" s="59">
        <v>23564.1</v>
      </c>
      <c r="I46" s="62">
        <f t="shared" si="13"/>
        <v>108.98558366055696</v>
      </c>
      <c r="J46" s="59">
        <v>25968.6</v>
      </c>
      <c r="K46" s="59">
        <v>28565.5</v>
      </c>
    </row>
    <row r="47" spans="1:13" s="39" customFormat="1" ht="25.5">
      <c r="A47" s="75" t="s">
        <v>120</v>
      </c>
      <c r="B47" s="147" t="s">
        <v>9</v>
      </c>
      <c r="C47" s="13">
        <v>103.68971807442345</v>
      </c>
      <c r="D47" s="13">
        <v>101.62087542448195</v>
      </c>
      <c r="E47" s="45">
        <f t="shared" si="12"/>
        <v>98.004775508737922</v>
      </c>
      <c r="F47" s="13">
        <v>103.4290584865453</v>
      </c>
      <c r="G47" s="62">
        <f t="shared" si="14"/>
        <v>101.7793421425572</v>
      </c>
      <c r="H47" s="13">
        <v>103.40205419787016</v>
      </c>
      <c r="I47" s="62">
        <f t="shared" si="13"/>
        <v>99.973891004065692</v>
      </c>
      <c r="J47" s="13">
        <v>104.85640497873747</v>
      </c>
      <c r="K47" s="13">
        <v>104.66222645099907</v>
      </c>
    </row>
    <row r="48" spans="1:13" ht="15" hidden="1" customHeight="1" outlineLevel="1">
      <c r="A48" s="50" t="s">
        <v>121</v>
      </c>
      <c r="B48" s="148" t="s">
        <v>18</v>
      </c>
      <c r="C48" s="77"/>
      <c r="D48" s="77"/>
      <c r="E48" s="45" t="e">
        <f t="shared" si="12"/>
        <v>#DIV/0!</v>
      </c>
      <c r="F48" s="77"/>
      <c r="G48" s="62" t="e">
        <f t="shared" si="14"/>
        <v>#DIV/0!</v>
      </c>
      <c r="H48" s="77"/>
      <c r="I48" s="46" t="e">
        <f t="shared" si="13"/>
        <v>#DIV/0!</v>
      </c>
      <c r="J48" s="53"/>
      <c r="K48" s="107"/>
    </row>
    <row r="49" spans="1:12" collapsed="1">
      <c r="A49" s="50" t="s">
        <v>122</v>
      </c>
      <c r="B49" s="148" t="s">
        <v>9</v>
      </c>
      <c r="C49" s="120">
        <v>103.7</v>
      </c>
      <c r="D49" s="13">
        <v>101.62087542448195</v>
      </c>
      <c r="E49" s="45">
        <f t="shared" si="12"/>
        <v>97.995058268545748</v>
      </c>
      <c r="F49" s="120">
        <v>104.4</v>
      </c>
      <c r="G49" s="62">
        <f t="shared" si="14"/>
        <v>102.73479692426319</v>
      </c>
      <c r="H49" s="13">
        <v>103.40205419787016</v>
      </c>
      <c r="I49" s="62">
        <f t="shared" si="13"/>
        <v>99.044113216350709</v>
      </c>
      <c r="J49" s="13">
        <v>104.85640497873747</v>
      </c>
      <c r="K49" s="13">
        <v>104.66222645099907</v>
      </c>
    </row>
    <row r="50" spans="1:12">
      <c r="A50" s="75" t="s">
        <v>11</v>
      </c>
      <c r="B50" s="148" t="s">
        <v>12</v>
      </c>
      <c r="C50" s="68">
        <v>13287</v>
      </c>
      <c r="D50" s="68">
        <v>14231.55</v>
      </c>
      <c r="E50" s="45">
        <f t="shared" si="12"/>
        <v>107.10882817791827</v>
      </c>
      <c r="F50" s="68">
        <v>15783.52</v>
      </c>
      <c r="G50" s="62">
        <f t="shared" si="14"/>
        <v>110.90513682627683</v>
      </c>
      <c r="H50" s="69">
        <v>17201.79</v>
      </c>
      <c r="I50" s="62">
        <f t="shared" si="13"/>
        <v>108.98576489908463</v>
      </c>
      <c r="J50" s="53">
        <v>18957.080000000002</v>
      </c>
      <c r="K50" s="53">
        <v>20852.79</v>
      </c>
    </row>
    <row r="51" spans="1:12">
      <c r="A51" s="210" t="s">
        <v>123</v>
      </c>
      <c r="B51" s="211"/>
      <c r="C51" s="211"/>
      <c r="D51" s="211"/>
      <c r="E51" s="211"/>
      <c r="F51" s="211"/>
      <c r="G51" s="211"/>
      <c r="H51" s="211"/>
      <c r="I51" s="211"/>
      <c r="J51" s="212"/>
      <c r="K51" s="107"/>
    </row>
    <row r="52" spans="1:12" s="47" customFormat="1" ht="25.5">
      <c r="A52" s="42" t="s">
        <v>51</v>
      </c>
      <c r="B52" s="43" t="s">
        <v>77</v>
      </c>
      <c r="C52" s="165">
        <v>905.82799999999997</v>
      </c>
      <c r="D52" s="62">
        <v>914.33100000000002</v>
      </c>
      <c r="E52" s="62">
        <f t="shared" ref="E52" si="15">D52/C52*100</f>
        <v>100.93869917909362</v>
      </c>
      <c r="F52" s="62">
        <v>5013.03226</v>
      </c>
      <c r="G52" s="62">
        <f>F52/D52*100</f>
        <v>548.27324677824549</v>
      </c>
      <c r="H52" s="62">
        <v>524.87269000000003</v>
      </c>
      <c r="I52" s="62">
        <f t="shared" ref="I52" si="16">H52/F52*100</f>
        <v>10.47016382056955</v>
      </c>
      <c r="J52" s="62">
        <v>569.09979999999996</v>
      </c>
      <c r="K52" s="166">
        <v>604.44349999999997</v>
      </c>
    </row>
    <row r="53" spans="1:12">
      <c r="A53" s="50" t="s">
        <v>116</v>
      </c>
      <c r="B53" s="64"/>
      <c r="C53" s="84"/>
      <c r="D53" s="85"/>
      <c r="E53" s="109"/>
      <c r="F53" s="85"/>
      <c r="G53" s="59"/>
      <c r="H53" s="86"/>
      <c r="I53" s="164"/>
      <c r="J53" s="86"/>
      <c r="K53" s="107"/>
    </row>
    <row r="54" spans="1:12">
      <c r="A54" s="50" t="s">
        <v>124</v>
      </c>
      <c r="B54" s="41" t="s">
        <v>77</v>
      </c>
      <c r="C54" s="84">
        <v>217.14</v>
      </c>
      <c r="D54" s="85">
        <v>148.80600000000001</v>
      </c>
      <c r="E54" s="45">
        <f>D54/C54*100</f>
        <v>68.529980657640237</v>
      </c>
      <c r="F54" s="85">
        <v>157.42500000000001</v>
      </c>
      <c r="G54" s="62">
        <f>F54/D54*100</f>
        <v>105.79210515705012</v>
      </c>
      <c r="H54" s="86">
        <v>162.815</v>
      </c>
      <c r="I54" s="62">
        <f t="shared" ref="I54:I62" si="17">H54/F54*100</f>
        <v>103.42385262823566</v>
      </c>
      <c r="J54" s="86">
        <v>173.887</v>
      </c>
      <c r="K54" s="86">
        <v>184.66800000000001</v>
      </c>
    </row>
    <row r="55" spans="1:12">
      <c r="A55" s="50" t="s">
        <v>125</v>
      </c>
      <c r="B55" s="41" t="s">
        <v>77</v>
      </c>
      <c r="C55" s="84">
        <v>44.402000000000001</v>
      </c>
      <c r="D55" s="84">
        <v>69.882999999999996</v>
      </c>
      <c r="E55" s="45">
        <f t="shared" ref="E55:E56" si="18">D55/C55*100</f>
        <v>157.38705463717849</v>
      </c>
      <c r="F55" s="84">
        <v>86.807000000000002</v>
      </c>
      <c r="G55" s="110">
        <f>F55/D55*100</f>
        <v>124.21762088061475</v>
      </c>
      <c r="H55" s="84">
        <v>35.909289999999999</v>
      </c>
      <c r="I55" s="110">
        <f t="shared" si="17"/>
        <v>41.366813736219427</v>
      </c>
      <c r="J55" s="84">
        <v>46.990900000000003</v>
      </c>
      <c r="K55" s="84">
        <v>49.90457</v>
      </c>
    </row>
    <row r="56" spans="1:12" ht="25.5">
      <c r="A56" s="50" t="s">
        <v>126</v>
      </c>
      <c r="B56" s="41" t="s">
        <v>77</v>
      </c>
      <c r="C56" s="84">
        <v>565.84900000000005</v>
      </c>
      <c r="D56" s="84">
        <v>466.51900000000001</v>
      </c>
      <c r="E56" s="45">
        <f t="shared" si="18"/>
        <v>82.445846860204753</v>
      </c>
      <c r="F56" s="84">
        <v>4700.8959999999997</v>
      </c>
      <c r="G56" s="110">
        <f>F56/D56*100</f>
        <v>1007.6537075660369</v>
      </c>
      <c r="H56" s="84">
        <v>293.07499999999999</v>
      </c>
      <c r="I56" s="110">
        <f t="shared" si="17"/>
        <v>6.234449772979449</v>
      </c>
      <c r="J56" s="84">
        <v>313</v>
      </c>
      <c r="K56" s="84">
        <v>332.40600000000001</v>
      </c>
    </row>
    <row r="57" spans="1:12">
      <c r="A57" s="75" t="s">
        <v>127</v>
      </c>
      <c r="B57" s="41" t="s">
        <v>77</v>
      </c>
      <c r="C57" s="84">
        <v>78.436999999999955</v>
      </c>
      <c r="D57" s="84">
        <v>229.12300000000002</v>
      </c>
      <c r="E57" s="45">
        <f>D57/C57*100</f>
        <v>292.11086604536143</v>
      </c>
      <c r="F57" s="84">
        <v>67.904260000000193</v>
      </c>
      <c r="G57" s="62">
        <f>F57/D57*100</f>
        <v>29.636596937016446</v>
      </c>
      <c r="H57" s="84">
        <v>33.073400000000049</v>
      </c>
      <c r="I57" s="62">
        <f t="shared" si="17"/>
        <v>48.70592802277789</v>
      </c>
      <c r="J57" s="84">
        <v>35.221899999999948</v>
      </c>
      <c r="K57" s="84">
        <v>37.464929999999953</v>
      </c>
    </row>
    <row r="58" spans="1:12" s="47" customFormat="1" ht="25.5">
      <c r="A58" s="42" t="s">
        <v>128</v>
      </c>
      <c r="B58" s="43"/>
      <c r="C58" s="165"/>
      <c r="D58" s="62"/>
      <c r="E58" s="62"/>
      <c r="F58" s="62"/>
      <c r="G58" s="62"/>
      <c r="H58" s="62"/>
      <c r="I58" s="62"/>
      <c r="J58" s="62"/>
      <c r="K58" s="166"/>
      <c r="L58" s="83"/>
    </row>
    <row r="59" spans="1:12" s="39" customFormat="1" hidden="1">
      <c r="A59" s="75" t="s">
        <v>129</v>
      </c>
      <c r="B59" s="76" t="s">
        <v>77</v>
      </c>
      <c r="C59" s="13">
        <v>23.498010000000001</v>
      </c>
      <c r="D59" s="13">
        <v>50.619</v>
      </c>
      <c r="E59" s="11">
        <f t="shared" ref="E59:E62" si="19">D59/C59*100</f>
        <v>215.41824180005031</v>
      </c>
      <c r="F59" s="13">
        <v>9.4785799999999991</v>
      </c>
      <c r="G59" s="62">
        <f>F59/D59*100</f>
        <v>18.72534028724392</v>
      </c>
      <c r="H59" s="13"/>
      <c r="I59" s="46">
        <f t="shared" si="17"/>
        <v>0</v>
      </c>
      <c r="J59" s="13"/>
      <c r="K59" s="167">
        <v>1.1399999999999999</v>
      </c>
    </row>
    <row r="60" spans="1:12" s="39" customFormat="1" hidden="1">
      <c r="A60" s="75" t="s">
        <v>130</v>
      </c>
      <c r="B60" s="76" t="s">
        <v>77</v>
      </c>
      <c r="C60" s="178"/>
      <c r="D60" s="178"/>
      <c r="E60" s="179" t="e">
        <f t="shared" si="19"/>
        <v>#DIV/0!</v>
      </c>
      <c r="F60" s="178"/>
      <c r="G60" s="175" t="e">
        <f>F60/D60*100</f>
        <v>#DIV/0!</v>
      </c>
      <c r="H60" s="178"/>
      <c r="I60" s="176" t="e">
        <f t="shared" si="17"/>
        <v>#DIV/0!</v>
      </c>
      <c r="J60" s="177"/>
      <c r="K60" s="180"/>
    </row>
    <row r="61" spans="1:12" s="39" customFormat="1">
      <c r="A61" s="75" t="s">
        <v>131</v>
      </c>
      <c r="B61" s="76" t="s">
        <v>77</v>
      </c>
      <c r="C61" s="13">
        <f>C52-C59</f>
        <v>882.32998999999995</v>
      </c>
      <c r="D61" s="13">
        <f>D52-D59</f>
        <v>863.71199999999999</v>
      </c>
      <c r="E61" s="45">
        <f t="shared" si="19"/>
        <v>97.889906246981369</v>
      </c>
      <c r="F61" s="13">
        <f>F52-F59</f>
        <v>5003.55368</v>
      </c>
      <c r="G61" s="62">
        <f>F61/D61*100</f>
        <v>579.30811196324703</v>
      </c>
      <c r="H61" s="13">
        <f>H52-H59</f>
        <v>524.87269000000003</v>
      </c>
      <c r="I61" s="46">
        <f t="shared" si="17"/>
        <v>10.489998180653076</v>
      </c>
      <c r="J61" s="13">
        <f t="shared" ref="J61:K61" si="20">J52-J59</f>
        <v>569.09979999999996</v>
      </c>
      <c r="K61" s="13">
        <f t="shared" si="20"/>
        <v>603.30349999999999</v>
      </c>
    </row>
    <row r="62" spans="1:12" ht="51">
      <c r="A62" s="75" t="s">
        <v>132</v>
      </c>
      <c r="B62" s="41" t="s">
        <v>77</v>
      </c>
      <c r="C62" s="13">
        <v>359.95679000000001</v>
      </c>
      <c r="D62" s="13">
        <v>368.72206</v>
      </c>
      <c r="E62" s="45">
        <f t="shared" si="19"/>
        <v>102.43508950060367</v>
      </c>
      <c r="F62" s="13">
        <v>561.80904999999996</v>
      </c>
      <c r="G62" s="62">
        <f>F62/D62*100</f>
        <v>152.36654134553271</v>
      </c>
      <c r="H62" s="13">
        <v>475.08136000000002</v>
      </c>
      <c r="I62" s="62">
        <f t="shared" si="17"/>
        <v>84.562781607024675</v>
      </c>
      <c r="J62" s="13">
        <v>696.77592000000004</v>
      </c>
      <c r="K62" s="13">
        <v>670.13279999999997</v>
      </c>
    </row>
    <row r="63" spans="1:12">
      <c r="A63" s="87"/>
      <c r="B63" s="88"/>
      <c r="C63" s="87"/>
      <c r="D63" s="87"/>
      <c r="E63" s="87"/>
      <c r="F63" s="87"/>
      <c r="G63" s="89"/>
      <c r="H63" s="89"/>
      <c r="I63" s="89"/>
      <c r="J63" s="89"/>
    </row>
    <row r="64" spans="1:12">
      <c r="A64" s="4"/>
      <c r="B64" s="90"/>
      <c r="C64" s="162"/>
      <c r="D64" s="162"/>
      <c r="E64" s="162"/>
      <c r="F64" s="162"/>
      <c r="G64" s="162"/>
      <c r="H64" s="162"/>
      <c r="I64" s="162"/>
      <c r="J64" s="162"/>
      <c r="K64" s="162"/>
    </row>
    <row r="65" spans="1:11">
      <c r="A65" s="37"/>
      <c r="B65" s="91"/>
      <c r="C65" s="4"/>
      <c r="D65" s="4"/>
      <c r="E65" s="4"/>
      <c r="F65" s="4"/>
      <c r="G65" s="40"/>
    </row>
    <row r="66" spans="1:11">
      <c r="A66" s="37" t="s">
        <v>68</v>
      </c>
      <c r="B66" s="91"/>
      <c r="C66" s="4"/>
      <c r="D66" s="4"/>
      <c r="E66" s="4"/>
      <c r="F66" s="4"/>
      <c r="G66" s="40"/>
      <c r="J66" s="92" t="s">
        <v>69</v>
      </c>
    </row>
    <row r="73" spans="1:11">
      <c r="C73" s="163"/>
      <c r="D73" s="163"/>
      <c r="E73" s="163"/>
      <c r="F73" s="163"/>
      <c r="G73" s="163"/>
      <c r="H73" s="163"/>
      <c r="I73" s="163"/>
      <c r="J73" s="163"/>
      <c r="K73" s="163"/>
    </row>
    <row r="74" spans="1:11">
      <c r="C74" s="163"/>
      <c r="D74" s="163"/>
      <c r="E74" s="163"/>
      <c r="F74" s="163"/>
      <c r="G74" s="163"/>
      <c r="H74" s="163"/>
      <c r="I74" s="163"/>
      <c r="J74" s="163"/>
      <c r="K74" s="163"/>
    </row>
    <row r="79" spans="1:11" s="93" customFormat="1" ht="12.75">
      <c r="G79" s="124"/>
      <c r="H79" s="94"/>
      <c r="I79" s="124"/>
      <c r="J79" s="94"/>
    </row>
    <row r="80" spans="1:11" s="93" customFormat="1" ht="12.75">
      <c r="G80" s="124"/>
      <c r="H80" s="94"/>
      <c r="I80" s="124"/>
      <c r="J80" s="94"/>
    </row>
    <row r="81" spans="1:10" s="93" customFormat="1" ht="12.75">
      <c r="G81" s="124"/>
      <c r="H81" s="94"/>
      <c r="I81" s="124"/>
      <c r="J81" s="94"/>
    </row>
    <row r="92" spans="1:10" s="4" customFormat="1" ht="18.75">
      <c r="A92" s="95"/>
      <c r="B92" s="96"/>
      <c r="C92" s="3"/>
      <c r="D92" s="3"/>
      <c r="E92" s="3"/>
      <c r="F92" s="3"/>
      <c r="G92" s="39"/>
      <c r="H92" s="40"/>
      <c r="I92" s="40"/>
      <c r="J92" s="40"/>
    </row>
    <row r="93" spans="1:10" s="4" customFormat="1" ht="18.75">
      <c r="A93" s="95"/>
      <c r="B93" s="97"/>
      <c r="C93" s="3"/>
      <c r="D93" s="3"/>
      <c r="E93" s="3"/>
      <c r="F93" s="3"/>
      <c r="G93" s="39"/>
      <c r="H93" s="40"/>
      <c r="I93" s="40"/>
      <c r="J93" s="40"/>
    </row>
    <row r="94" spans="1:10" s="4" customFormat="1" ht="18.75">
      <c r="A94" s="95"/>
      <c r="B94" s="97"/>
      <c r="C94" s="3"/>
      <c r="D94" s="3"/>
      <c r="E94" s="3"/>
      <c r="F94" s="3"/>
      <c r="G94" s="39"/>
      <c r="H94" s="40"/>
      <c r="I94" s="40"/>
      <c r="J94" s="40"/>
    </row>
    <row r="95" spans="1:10" s="4" customFormat="1" ht="18.75">
      <c r="A95" s="95"/>
      <c r="B95" s="97"/>
      <c r="C95" s="3"/>
      <c r="D95" s="3"/>
      <c r="E95" s="3"/>
      <c r="F95" s="3"/>
      <c r="G95" s="39"/>
      <c r="H95" s="40"/>
      <c r="I95" s="40"/>
      <c r="J95" s="40"/>
    </row>
    <row r="96" spans="1:10" s="4" customFormat="1">
      <c r="A96" s="98"/>
      <c r="B96" s="99"/>
      <c r="C96" s="100"/>
      <c r="D96" s="100"/>
      <c r="E96" s="100"/>
      <c r="F96" s="100"/>
      <c r="G96" s="125"/>
      <c r="H96" s="40"/>
      <c r="I96" s="40"/>
      <c r="J96" s="40"/>
    </row>
    <row r="99" spans="1:10" s="4" customFormat="1" ht="18.75">
      <c r="A99" s="95"/>
      <c r="B99" s="96"/>
      <c r="C99" s="3"/>
      <c r="D99" s="3"/>
      <c r="E99" s="3"/>
      <c r="F99" s="3"/>
      <c r="G99" s="39"/>
      <c r="H99" s="40"/>
      <c r="I99" s="40"/>
      <c r="J99" s="40"/>
    </row>
    <row r="100" spans="1:10" s="4" customFormat="1" ht="18.75">
      <c r="A100" s="95"/>
      <c r="B100" s="97"/>
      <c r="C100" s="3"/>
      <c r="D100" s="3"/>
      <c r="E100" s="3"/>
      <c r="F100" s="3"/>
      <c r="G100" s="39"/>
      <c r="H100" s="40"/>
      <c r="I100" s="40"/>
      <c r="J100" s="40"/>
    </row>
    <row r="101" spans="1:10" s="4" customFormat="1" ht="18.75">
      <c r="A101" s="95"/>
      <c r="B101" s="97"/>
      <c r="C101" s="3"/>
      <c r="D101" s="3"/>
      <c r="E101" s="3"/>
      <c r="F101" s="3"/>
      <c r="G101" s="39"/>
      <c r="H101" s="40"/>
      <c r="I101" s="40"/>
      <c r="J101" s="40"/>
    </row>
    <row r="102" spans="1:10" s="4" customFormat="1" ht="18.75">
      <c r="A102" s="95"/>
      <c r="B102" s="97"/>
      <c r="C102" s="3"/>
      <c r="D102" s="3"/>
      <c r="E102" s="3"/>
      <c r="F102" s="3"/>
      <c r="G102" s="125"/>
      <c r="H102" s="40"/>
      <c r="I102" s="40"/>
      <c r="J102" s="40"/>
    </row>
    <row r="103" spans="1:10" s="4" customFormat="1" ht="18.75">
      <c r="A103" s="95"/>
      <c r="B103" s="97"/>
      <c r="C103" s="3"/>
      <c r="D103" s="3"/>
      <c r="E103" s="3"/>
      <c r="F103" s="3"/>
      <c r="G103" s="125"/>
      <c r="H103" s="40"/>
      <c r="I103" s="40"/>
      <c r="J103" s="40"/>
    </row>
    <row r="104" spans="1:10" s="4" customFormat="1" ht="18.75">
      <c r="A104" s="95"/>
      <c r="B104" s="96"/>
      <c r="C104" s="3"/>
      <c r="D104" s="3"/>
      <c r="E104" s="3"/>
      <c r="F104" s="3"/>
      <c r="G104" s="125"/>
      <c r="H104" s="40"/>
      <c r="I104" s="40"/>
      <c r="J104" s="40"/>
    </row>
    <row r="105" spans="1:10" s="4" customFormat="1" ht="18.75">
      <c r="A105" s="95"/>
      <c r="B105" s="97"/>
      <c r="C105" s="3"/>
      <c r="D105" s="3"/>
      <c r="E105" s="3"/>
      <c r="F105" s="3"/>
      <c r="G105" s="125"/>
      <c r="H105" s="40"/>
      <c r="I105" s="40"/>
      <c r="J105" s="40"/>
    </row>
    <row r="106" spans="1:10" s="4" customFormat="1" ht="18.75">
      <c r="A106" s="95"/>
      <c r="B106" s="97"/>
      <c r="C106" s="3"/>
      <c r="D106" s="3"/>
      <c r="E106" s="3"/>
      <c r="F106" s="3"/>
      <c r="G106" s="125"/>
      <c r="H106" s="40"/>
      <c r="I106" s="40"/>
      <c r="J106" s="40"/>
    </row>
    <row r="107" spans="1:10" s="4" customFormat="1" ht="18.75">
      <c r="A107" s="95"/>
      <c r="B107" s="97"/>
      <c r="C107" s="3"/>
      <c r="D107" s="3"/>
      <c r="E107" s="3"/>
      <c r="F107" s="3"/>
      <c r="G107" s="125"/>
      <c r="H107" s="40"/>
      <c r="I107" s="40"/>
      <c r="J107" s="40"/>
    </row>
    <row r="109" spans="1:10" s="4" customFormat="1" ht="18.75">
      <c r="A109" s="95"/>
      <c r="B109" s="96"/>
      <c r="C109" s="3"/>
      <c r="D109" s="3"/>
      <c r="E109" s="3"/>
      <c r="F109" s="3"/>
      <c r="G109" s="39"/>
      <c r="H109" s="40"/>
      <c r="I109" s="40"/>
      <c r="J109" s="40"/>
    </row>
    <row r="110" spans="1:10" s="4" customFormat="1" ht="18.75">
      <c r="A110" s="95"/>
      <c r="B110" s="97"/>
      <c r="C110" s="3"/>
      <c r="D110" s="3"/>
      <c r="E110" s="3"/>
      <c r="F110" s="3"/>
      <c r="G110" s="125"/>
      <c r="H110" s="40"/>
      <c r="I110" s="40"/>
      <c r="J110" s="40"/>
    </row>
    <row r="111" spans="1:10" s="4" customFormat="1" ht="18.75">
      <c r="A111" s="95"/>
      <c r="B111" s="97"/>
      <c r="C111" s="3"/>
      <c r="D111" s="3"/>
      <c r="E111" s="3"/>
      <c r="F111" s="3"/>
      <c r="G111" s="39"/>
      <c r="H111" s="40"/>
      <c r="I111" s="40"/>
      <c r="J111" s="40"/>
    </row>
    <row r="112" spans="1:10" s="4" customFormat="1" ht="18.75">
      <c r="A112" s="95"/>
      <c r="B112" s="97"/>
      <c r="C112" s="3"/>
      <c r="D112" s="3"/>
      <c r="E112" s="3"/>
      <c r="F112" s="3"/>
      <c r="G112" s="39"/>
      <c r="H112" s="40"/>
      <c r="I112" s="40"/>
      <c r="J112" s="40"/>
    </row>
    <row r="113" spans="1:10" s="4" customFormat="1" ht="18.75">
      <c r="A113" s="95"/>
      <c r="B113" s="96"/>
      <c r="C113" s="3"/>
      <c r="D113" s="3"/>
      <c r="E113" s="3"/>
      <c r="F113" s="3"/>
      <c r="G113" s="39"/>
      <c r="H113" s="40"/>
      <c r="I113" s="40"/>
      <c r="J113" s="40"/>
    </row>
    <row r="114" spans="1:10" s="4" customFormat="1" ht="18.75">
      <c r="A114" s="95"/>
      <c r="B114" s="97"/>
      <c r="C114" s="3"/>
      <c r="D114" s="3"/>
      <c r="E114" s="3"/>
      <c r="F114" s="3"/>
      <c r="G114" s="39"/>
      <c r="H114" s="40"/>
      <c r="I114" s="40"/>
      <c r="J114" s="40"/>
    </row>
    <row r="115" spans="1:10" s="4" customFormat="1" ht="18.75">
      <c r="A115" s="95"/>
      <c r="B115" s="97"/>
      <c r="C115" s="3"/>
      <c r="D115" s="3"/>
      <c r="E115" s="3"/>
      <c r="F115" s="3"/>
      <c r="G115" s="39"/>
      <c r="H115" s="40"/>
      <c r="I115" s="40"/>
      <c r="J115" s="40"/>
    </row>
    <row r="116" spans="1:10" s="4" customFormat="1" ht="18.75">
      <c r="A116" s="95"/>
      <c r="B116" s="97"/>
      <c r="C116" s="3"/>
      <c r="D116" s="3"/>
      <c r="E116" s="3"/>
      <c r="F116" s="3"/>
      <c r="G116" s="39"/>
      <c r="H116" s="40"/>
      <c r="I116" s="40"/>
      <c r="J116" s="40"/>
    </row>
    <row r="117" spans="1:10" s="4" customFormat="1">
      <c r="A117" s="98"/>
      <c r="B117" s="99"/>
      <c r="C117" s="100"/>
      <c r="D117" s="100"/>
      <c r="E117" s="100"/>
      <c r="F117" s="100"/>
      <c r="G117" s="125"/>
      <c r="H117" s="40"/>
      <c r="I117" s="40"/>
      <c r="J117" s="40"/>
    </row>
    <row r="119" spans="1:10" s="4" customFormat="1" ht="18.75">
      <c r="A119" s="95"/>
      <c r="B119" s="96"/>
      <c r="C119" s="3"/>
      <c r="D119" s="3"/>
      <c r="E119" s="3"/>
      <c r="F119" s="3"/>
      <c r="G119" s="39"/>
      <c r="H119" s="40"/>
      <c r="I119" s="40"/>
      <c r="J119" s="40"/>
    </row>
    <row r="120" spans="1:10" s="4" customFormat="1" ht="18.75">
      <c r="A120" s="95"/>
      <c r="B120" s="97"/>
      <c r="C120" s="3"/>
      <c r="D120" s="3"/>
      <c r="E120" s="3"/>
      <c r="F120" s="3"/>
      <c r="G120" s="39"/>
      <c r="H120" s="40"/>
      <c r="I120" s="40"/>
      <c r="J120" s="40"/>
    </row>
    <row r="121" spans="1:10" s="4" customFormat="1" ht="18.75">
      <c r="A121" s="95"/>
      <c r="B121" s="97"/>
      <c r="C121" s="3"/>
      <c r="D121" s="3"/>
      <c r="E121" s="3"/>
      <c r="F121" s="3"/>
      <c r="G121" s="39"/>
      <c r="H121" s="40"/>
      <c r="I121" s="40"/>
      <c r="J121" s="40"/>
    </row>
    <row r="122" spans="1:10" s="4" customFormat="1" ht="18.75">
      <c r="A122" s="95"/>
      <c r="B122" s="97"/>
      <c r="C122" s="3"/>
      <c r="D122" s="3"/>
      <c r="E122" s="3"/>
      <c r="F122" s="3"/>
      <c r="G122" s="39"/>
      <c r="H122" s="40"/>
      <c r="I122" s="40"/>
      <c r="J122" s="40"/>
    </row>
    <row r="123" spans="1:10" s="4" customFormat="1">
      <c r="A123" s="98"/>
      <c r="B123" s="99"/>
      <c r="C123" s="100"/>
      <c r="D123" s="100"/>
      <c r="E123" s="100"/>
      <c r="F123" s="100"/>
      <c r="G123" s="125"/>
      <c r="H123" s="40"/>
      <c r="I123" s="40"/>
      <c r="J123" s="40"/>
    </row>
    <row r="125" spans="1:10" s="4" customFormat="1" ht="18.75">
      <c r="A125" s="95"/>
      <c r="B125" s="96"/>
      <c r="C125" s="3"/>
      <c r="D125" s="3"/>
      <c r="E125" s="3"/>
      <c r="F125" s="3"/>
      <c r="G125" s="39"/>
      <c r="H125" s="40"/>
      <c r="I125" s="40"/>
      <c r="J125" s="40"/>
    </row>
    <row r="126" spans="1:10" s="4" customFormat="1" ht="18.75">
      <c r="A126" s="95"/>
      <c r="B126" s="97"/>
      <c r="C126" s="3"/>
      <c r="D126" s="3"/>
      <c r="E126" s="3"/>
      <c r="F126" s="3"/>
      <c r="G126" s="39"/>
      <c r="H126" s="40"/>
      <c r="I126" s="40"/>
      <c r="J126" s="40"/>
    </row>
    <row r="127" spans="1:10" s="4" customFormat="1" ht="18.75">
      <c r="A127" s="95"/>
      <c r="B127" s="97"/>
      <c r="C127" s="3"/>
      <c r="D127" s="3"/>
      <c r="E127" s="3"/>
      <c r="F127" s="3"/>
      <c r="G127" s="39"/>
      <c r="H127" s="40"/>
      <c r="I127" s="40"/>
      <c r="J127" s="40"/>
    </row>
    <row r="128" spans="1:10" s="4" customFormat="1" ht="18.75">
      <c r="A128" s="95"/>
      <c r="B128" s="97"/>
      <c r="C128" s="3"/>
      <c r="D128" s="3"/>
      <c r="E128" s="3"/>
      <c r="F128" s="3"/>
      <c r="G128" s="39"/>
      <c r="H128" s="40"/>
      <c r="I128" s="40"/>
      <c r="J128" s="40"/>
    </row>
    <row r="129" spans="1:10" s="4" customFormat="1">
      <c r="A129" s="98"/>
      <c r="B129" s="99"/>
      <c r="C129" s="100"/>
      <c r="D129" s="100"/>
      <c r="E129" s="100"/>
      <c r="F129" s="100"/>
      <c r="G129" s="125"/>
      <c r="H129" s="40"/>
      <c r="I129" s="40"/>
      <c r="J129" s="40"/>
    </row>
    <row r="131" spans="1:10" s="4" customFormat="1" ht="18.75">
      <c r="A131" s="95"/>
      <c r="B131" s="96"/>
      <c r="C131" s="3"/>
      <c r="D131" s="3"/>
      <c r="E131" s="3"/>
      <c r="F131" s="3"/>
      <c r="G131" s="39"/>
      <c r="H131" s="40"/>
      <c r="I131" s="40"/>
      <c r="J131" s="40"/>
    </row>
    <row r="132" spans="1:10" s="4" customFormat="1" ht="18.75">
      <c r="A132" s="95"/>
      <c r="B132" s="97"/>
      <c r="C132" s="3"/>
      <c r="D132" s="3"/>
      <c r="E132" s="3"/>
      <c r="F132" s="3"/>
      <c r="G132" s="39"/>
      <c r="H132" s="40"/>
      <c r="I132" s="40"/>
      <c r="J132" s="40"/>
    </row>
    <row r="133" spans="1:10" s="4" customFormat="1" ht="18.75">
      <c r="A133" s="95"/>
      <c r="B133" s="97"/>
      <c r="C133" s="3"/>
      <c r="D133" s="3"/>
      <c r="E133" s="3"/>
      <c r="F133" s="3"/>
      <c r="G133" s="39"/>
      <c r="H133" s="40"/>
      <c r="I133" s="40"/>
      <c r="J133" s="40"/>
    </row>
    <row r="134" spans="1:10" s="4" customFormat="1" ht="18.75">
      <c r="A134" s="95"/>
      <c r="B134" s="97"/>
      <c r="C134" s="3"/>
      <c r="D134" s="3"/>
      <c r="E134" s="3"/>
      <c r="F134" s="3"/>
      <c r="G134" s="39"/>
      <c r="H134" s="40"/>
      <c r="I134" s="40"/>
      <c r="J134" s="40"/>
    </row>
    <row r="136" spans="1:10" s="4" customFormat="1" ht="18.75">
      <c r="A136" s="95"/>
      <c r="B136" s="96"/>
      <c r="C136" s="3"/>
      <c r="D136" s="3"/>
      <c r="E136" s="3"/>
      <c r="F136" s="3"/>
      <c r="G136" s="39"/>
      <c r="H136" s="40"/>
      <c r="I136" s="40"/>
      <c r="J136" s="40"/>
    </row>
    <row r="137" spans="1:10" s="4" customFormat="1" ht="18.75">
      <c r="A137" s="95"/>
      <c r="B137" s="97"/>
      <c r="C137" s="3"/>
      <c r="D137" s="3"/>
      <c r="E137" s="3"/>
      <c r="F137" s="3"/>
      <c r="G137" s="39"/>
      <c r="H137" s="40"/>
      <c r="I137" s="40"/>
      <c r="J137" s="40"/>
    </row>
    <row r="138" spans="1:10" s="4" customFormat="1" ht="18.75">
      <c r="A138" s="95"/>
      <c r="B138" s="97"/>
      <c r="C138" s="3"/>
      <c r="D138" s="3"/>
      <c r="E138" s="3"/>
      <c r="F138" s="3"/>
      <c r="G138" s="39"/>
      <c r="H138" s="40"/>
      <c r="I138" s="40"/>
      <c r="J138" s="40"/>
    </row>
    <row r="139" spans="1:10" s="4" customFormat="1" ht="18.75">
      <c r="A139" s="95"/>
      <c r="B139" s="97"/>
      <c r="C139" s="3"/>
      <c r="D139" s="3"/>
      <c r="E139" s="3"/>
      <c r="F139" s="3"/>
      <c r="G139" s="39"/>
      <c r="H139" s="40"/>
      <c r="I139" s="40"/>
      <c r="J139" s="40"/>
    </row>
  </sheetData>
  <mergeCells count="17">
    <mergeCell ref="A51:J51"/>
    <mergeCell ref="J6:J7"/>
    <mergeCell ref="A8:J8"/>
    <mergeCell ref="A10:J10"/>
    <mergeCell ref="A27:J27"/>
    <mergeCell ref="A33:J33"/>
    <mergeCell ref="A40:J40"/>
    <mergeCell ref="K6:K7"/>
    <mergeCell ref="C6:C7"/>
    <mergeCell ref="F6:F7"/>
    <mergeCell ref="I6:I7"/>
    <mergeCell ref="A4:J4"/>
    <mergeCell ref="A6:A7"/>
    <mergeCell ref="B6:B7"/>
    <mergeCell ref="D6:E6"/>
    <mergeCell ref="G6:G7"/>
    <mergeCell ref="H6:H7"/>
  </mergeCells>
  <pageMargins left="0.74803149606299213" right="0.19685039370078741" top="0.98425196850393704" bottom="0.39370078740157483" header="0.15748031496062992" footer="0"/>
  <pageSetup paperSize="9" orientation="landscape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xSplit="4" ySplit="1" topLeftCell="E2" activePane="bottomRight" state="frozen"/>
      <selection activeCell="F13" sqref="F13"/>
      <selection pane="topRight" activeCell="F13" sqref="F13"/>
      <selection pane="bottomLeft" activeCell="F13" sqref="F13"/>
      <selection pane="bottomRight" activeCell="F20" sqref="F20"/>
    </sheetView>
  </sheetViews>
  <sheetFormatPr defaultRowHeight="12.75"/>
  <cols>
    <col min="1" max="1" width="4.140625" bestFit="1" customWidth="1"/>
    <col min="2" max="2" width="2.42578125" bestFit="1" customWidth="1"/>
    <col min="3" max="3" width="5.140625" customWidth="1"/>
    <col min="4" max="4" width="35" customWidth="1"/>
    <col min="6" max="11" width="9.5703125" bestFit="1" customWidth="1"/>
    <col min="12" max="12" width="8.5703125" customWidth="1"/>
  </cols>
  <sheetData>
    <row r="1" spans="1:11" ht="42">
      <c r="A1" s="112" t="s">
        <v>180</v>
      </c>
      <c r="B1" s="112" t="s">
        <v>181</v>
      </c>
      <c r="C1" s="113" t="s">
        <v>146</v>
      </c>
      <c r="D1" s="112" t="s">
        <v>145</v>
      </c>
      <c r="E1" s="112" t="s">
        <v>144</v>
      </c>
      <c r="F1" s="158">
        <v>2011</v>
      </c>
      <c r="G1" s="158">
        <v>2012</v>
      </c>
      <c r="H1" s="158">
        <v>2013</v>
      </c>
      <c r="I1" s="158">
        <v>2014</v>
      </c>
      <c r="J1" s="158">
        <v>2015</v>
      </c>
      <c r="K1" s="158">
        <v>2016</v>
      </c>
    </row>
    <row r="2" spans="1:11" ht="33.75">
      <c r="A2" s="114" t="s">
        <v>182</v>
      </c>
      <c r="B2" s="114" t="s">
        <v>181</v>
      </c>
      <c r="C2" s="115" t="s">
        <v>143</v>
      </c>
      <c r="D2" s="116" t="s">
        <v>35</v>
      </c>
      <c r="E2" s="114" t="s">
        <v>5</v>
      </c>
      <c r="F2" s="118">
        <v>2475</v>
      </c>
      <c r="G2" s="118">
        <v>2257</v>
      </c>
      <c r="H2" s="118">
        <v>2400</v>
      </c>
      <c r="I2" s="118">
        <v>2410</v>
      </c>
      <c r="J2" s="118">
        <v>2425</v>
      </c>
      <c r="K2" s="118">
        <v>2440</v>
      </c>
    </row>
    <row r="3" spans="1:11" ht="22.5">
      <c r="A3" s="114" t="s">
        <v>182</v>
      </c>
      <c r="B3" s="114" t="s">
        <v>181</v>
      </c>
      <c r="C3" s="115" t="s">
        <v>141</v>
      </c>
      <c r="D3" s="116" t="s">
        <v>142</v>
      </c>
      <c r="E3" s="114" t="s">
        <v>5</v>
      </c>
      <c r="F3" s="118">
        <v>2597</v>
      </c>
      <c r="G3" s="160">
        <v>2577</v>
      </c>
      <c r="H3" s="118">
        <v>2645</v>
      </c>
      <c r="I3" s="160">
        <v>2645</v>
      </c>
      <c r="J3" s="160">
        <v>2647</v>
      </c>
      <c r="K3" s="160">
        <v>2650</v>
      </c>
    </row>
    <row r="4" spans="1:11" ht="33.75">
      <c r="A4" s="114" t="s">
        <v>182</v>
      </c>
      <c r="B4" s="114" t="s">
        <v>181</v>
      </c>
      <c r="C4" s="115" t="s">
        <v>138</v>
      </c>
      <c r="D4" s="116" t="s">
        <v>140</v>
      </c>
      <c r="E4" s="114" t="s">
        <v>12</v>
      </c>
      <c r="F4" s="118">
        <v>9314</v>
      </c>
      <c r="G4" s="160">
        <v>10515</v>
      </c>
      <c r="H4" s="118">
        <v>11320</v>
      </c>
      <c r="I4" s="160">
        <v>11880</v>
      </c>
      <c r="J4" s="160">
        <v>12100</v>
      </c>
      <c r="K4" s="160">
        <v>12500</v>
      </c>
    </row>
    <row r="5" spans="1:11" ht="22.5">
      <c r="A5" s="114" t="s">
        <v>182</v>
      </c>
      <c r="B5" s="114" t="s">
        <v>181</v>
      </c>
      <c r="C5" s="115" t="s">
        <v>137</v>
      </c>
      <c r="D5" s="116" t="s">
        <v>139</v>
      </c>
      <c r="E5" s="114" t="s">
        <v>12</v>
      </c>
      <c r="F5" s="118">
        <v>5116</v>
      </c>
      <c r="G5" s="118">
        <v>5282</v>
      </c>
      <c r="H5" s="118">
        <v>5490</v>
      </c>
      <c r="I5" s="118">
        <v>5655</v>
      </c>
      <c r="J5" s="118">
        <v>5880</v>
      </c>
      <c r="K5" s="118">
        <v>6115</v>
      </c>
    </row>
    <row r="9" spans="1:11">
      <c r="D9" s="31" t="s">
        <v>184</v>
      </c>
      <c r="E9" s="117"/>
      <c r="F9" s="118">
        <f>F2*F4*12</f>
        <v>276625800</v>
      </c>
      <c r="G9" s="118">
        <f t="shared" ref="G9:K9" si="0">G2*G4*12</f>
        <v>284788260</v>
      </c>
      <c r="H9" s="118">
        <f t="shared" si="0"/>
        <v>326016000</v>
      </c>
      <c r="I9" s="118">
        <f t="shared" si="0"/>
        <v>343569600</v>
      </c>
      <c r="J9" s="118">
        <f t="shared" si="0"/>
        <v>352110000</v>
      </c>
      <c r="K9" s="118">
        <f t="shared" si="0"/>
        <v>366000000</v>
      </c>
    </row>
    <row r="10" spans="1:11">
      <c r="D10" s="31" t="s">
        <v>183</v>
      </c>
      <c r="E10" s="117"/>
      <c r="F10" s="118">
        <f>F3*F5*12</f>
        <v>159435024</v>
      </c>
      <c r="G10" s="118">
        <f t="shared" ref="G10:K10" si="1">G3*G5*12</f>
        <v>163340568</v>
      </c>
      <c r="H10" s="118">
        <f t="shared" si="1"/>
        <v>174252600</v>
      </c>
      <c r="I10" s="118">
        <f t="shared" si="1"/>
        <v>179489700</v>
      </c>
      <c r="J10" s="118">
        <f t="shared" si="1"/>
        <v>186772320</v>
      </c>
      <c r="K10" s="118">
        <f t="shared" si="1"/>
        <v>194457000</v>
      </c>
    </row>
    <row r="11" spans="1:11">
      <c r="D11" s="31" t="s">
        <v>185</v>
      </c>
      <c r="E11" s="117"/>
      <c r="F11" s="118">
        <f>SUM(F9:F10)</f>
        <v>436060824</v>
      </c>
      <c r="G11" s="118">
        <f t="shared" ref="G11:K11" si="2">SUM(G9:G10)</f>
        <v>448128828</v>
      </c>
      <c r="H11" s="118">
        <f t="shared" si="2"/>
        <v>500268600</v>
      </c>
      <c r="I11" s="118">
        <f t="shared" si="2"/>
        <v>523059300</v>
      </c>
      <c r="J11" s="118">
        <f t="shared" si="2"/>
        <v>538882320</v>
      </c>
      <c r="K11" s="118">
        <f t="shared" si="2"/>
        <v>560457000</v>
      </c>
    </row>
    <row r="12" spans="1:11">
      <c r="D12" s="31" t="s">
        <v>186</v>
      </c>
      <c r="E12" s="117"/>
      <c r="F12" s="118">
        <f>F3+F2</f>
        <v>5072</v>
      </c>
      <c r="G12" s="118">
        <f t="shared" ref="G12:K12" si="3">G3+G2</f>
        <v>4834</v>
      </c>
      <c r="H12" s="118">
        <f t="shared" si="3"/>
        <v>5045</v>
      </c>
      <c r="I12" s="118">
        <f t="shared" si="3"/>
        <v>5055</v>
      </c>
      <c r="J12" s="118">
        <f t="shared" si="3"/>
        <v>5072</v>
      </c>
      <c r="K12" s="118">
        <f t="shared" si="3"/>
        <v>5090</v>
      </c>
    </row>
    <row r="13" spans="1:11" s="188" customFormat="1" ht="51">
      <c r="D13" s="189" t="s">
        <v>101</v>
      </c>
      <c r="E13" s="190"/>
      <c r="F13" s="191">
        <f>F11/F12/12</f>
        <v>7164.5114353312301</v>
      </c>
      <c r="G13" s="191">
        <f t="shared" ref="G13:K13" si="4">G11/G12/12</f>
        <v>7725.2935457178319</v>
      </c>
      <c r="H13" s="191">
        <f t="shared" si="4"/>
        <v>8263.4390485629337</v>
      </c>
      <c r="I13" s="191">
        <f t="shared" si="4"/>
        <v>8622.8041543026702</v>
      </c>
      <c r="J13" s="191">
        <f t="shared" si="4"/>
        <v>8853.8761829652994</v>
      </c>
      <c r="K13" s="191">
        <f t="shared" si="4"/>
        <v>9175.7858546168954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натура</vt:lpstr>
      <vt:lpstr>прил1</vt:lpstr>
      <vt:lpstr>прил2</vt:lpstr>
      <vt:lpstr>мб</vt:lpstr>
      <vt:lpstr>прил1!Заголовки_для_печати</vt:lpstr>
      <vt:lpstr>прил2!Заголовки_для_печати</vt:lpstr>
      <vt:lpstr>прил1!Область_печати</vt:lpstr>
      <vt:lpstr>прил2!Область_печати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Сайко</cp:lastModifiedBy>
  <cp:lastPrinted>2013-11-04T05:21:15Z</cp:lastPrinted>
  <dcterms:created xsi:type="dcterms:W3CDTF">2011-10-21T02:39:03Z</dcterms:created>
  <dcterms:modified xsi:type="dcterms:W3CDTF">2013-11-04T05:25:37Z</dcterms:modified>
</cp:coreProperties>
</file>